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showInkAnnotation="0" autoCompressPictures="0"/>
  <mc:AlternateContent xmlns:mc="http://schemas.openxmlformats.org/markup-compatibility/2006">
    <mc:Choice Requires="x15">
      <x15ac:absPath xmlns:x15ac="http://schemas.microsoft.com/office/spreadsheetml/2010/11/ac" url="https://gizonline-my.sharepoint.com/personal/dewi_laluyan_giz_de/Documents/Contract &amp; PO/IKIJET 2025/Economic Transition/HQ/Approval HQ/TenderDoc/"/>
    </mc:Choice>
  </mc:AlternateContent>
  <xr:revisionPtr revIDLastSave="0" documentId="8_{779821C2-0A5A-4A76-B702-6618DE9118DE}" xr6:coauthVersionLast="47" xr6:coauthVersionMax="47" xr10:uidLastSave="{00000000-0000-0000-0000-000000000000}"/>
  <bookViews>
    <workbookView xWindow="-110" yWindow="-110" windowWidth="19420" windowHeight="10300" tabRatio="500" xr2:uid="{00000000-000D-0000-FFFF-FFFF00000000}"/>
  </bookViews>
  <sheets>
    <sheet name="Main" sheetId="1" r:id="rId1"/>
    <sheet name="working days" sheetId="2" r:id="rId2"/>
    <sheet name="Option" sheetId="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53" i="8" l="1"/>
  <c r="F53" i="8" s="1"/>
  <c r="I53" i="8" s="1"/>
  <c r="E60" i="1"/>
  <c r="F60" i="1" s="1"/>
  <c r="I60" i="1" s="1"/>
  <c r="C28" i="1" l="1"/>
  <c r="C30" i="1"/>
  <c r="C29" i="1"/>
  <c r="C27" i="1"/>
  <c r="C26" i="1"/>
  <c r="C25" i="1"/>
  <c r="C24" i="1"/>
  <c r="C23" i="1"/>
  <c r="C22" i="1"/>
  <c r="A44" i="8"/>
  <c r="A45" i="8"/>
  <c r="A46" i="8"/>
  <c r="A47" i="8"/>
  <c r="I61" i="8"/>
  <c r="F55" i="8"/>
  <c r="I55" i="8" s="1"/>
  <c r="F52" i="8"/>
  <c r="F47" i="8"/>
  <c r="I47" i="8" s="1"/>
  <c r="C46" i="8"/>
  <c r="F46" i="8" s="1"/>
  <c r="I46" i="8" s="1"/>
  <c r="F45" i="8"/>
  <c r="I45" i="8" s="1"/>
  <c r="F44" i="8"/>
  <c r="I44" i="8" s="1"/>
  <c r="F43" i="8"/>
  <c r="F37" i="8"/>
  <c r="I37" i="8" s="1"/>
  <c r="F36" i="8"/>
  <c r="I36" i="8" s="1"/>
  <c r="F35" i="8"/>
  <c r="I35" i="8" s="1"/>
  <c r="F34" i="8"/>
  <c r="I34" i="8" s="1"/>
  <c r="F33" i="8"/>
  <c r="A33" i="8"/>
  <c r="A43" i="8" s="1"/>
  <c r="F27" i="8"/>
  <c r="I27" i="8" s="1"/>
  <c r="F26" i="8"/>
  <c r="I26" i="8" s="1"/>
  <c r="F25" i="8"/>
  <c r="I25" i="8" s="1"/>
  <c r="F24" i="8"/>
  <c r="I24" i="8" s="1"/>
  <c r="K23" i="8"/>
  <c r="J61" i="8" s="1"/>
  <c r="F23" i="8"/>
  <c r="I23" i="8" s="1"/>
  <c r="F22" i="8"/>
  <c r="I22" i="8" s="1"/>
  <c r="C28" i="8" l="1"/>
  <c r="I43" i="8"/>
  <c r="F48" i="8"/>
  <c r="I33" i="8"/>
  <c r="F38" i="8"/>
  <c r="I52" i="8"/>
  <c r="F28" i="8"/>
  <c r="C38" i="8"/>
  <c r="C48" i="8"/>
  <c r="C54" i="8"/>
  <c r="F54" i="8" s="1"/>
  <c r="I54" i="8" s="1"/>
  <c r="C53" i="1"/>
  <c r="C41" i="1"/>
  <c r="O12" i="2"/>
  <c r="H6" i="2"/>
  <c r="B33" i="2"/>
  <c r="B34" i="2"/>
  <c r="H30" i="2"/>
  <c r="B31" i="2"/>
  <c r="E30" i="2"/>
  <c r="B30" i="2"/>
  <c r="G30" i="2"/>
  <c r="F56" i="8" l="1"/>
  <c r="I56" i="8" s="1"/>
  <c r="J28" i="8"/>
  <c r="I28" i="8"/>
  <c r="J38" i="8"/>
  <c r="I38" i="8"/>
  <c r="J48" i="8"/>
  <c r="I48" i="8"/>
  <c r="I64" i="8" l="1"/>
  <c r="I72" i="1" s="1"/>
  <c r="J56" i="8"/>
  <c r="J63" i="8"/>
  <c r="E64" i="8"/>
  <c r="E72" i="1" s="1"/>
  <c r="C15" i="2" l="1"/>
  <c r="D15" i="2"/>
  <c r="E15" i="2"/>
  <c r="F15" i="2"/>
  <c r="G15" i="2"/>
  <c r="P15" i="2"/>
  <c r="C52" i="1" s="1"/>
  <c r="F52" i="1" s="1"/>
  <c r="I52" i="1" s="1"/>
  <c r="Q15" i="2"/>
  <c r="K12" i="2"/>
  <c r="I12" i="2"/>
  <c r="J12" i="2" s="1"/>
  <c r="J15" i="2" s="1"/>
  <c r="H15" i="2"/>
  <c r="A36" i="1"/>
  <c r="C40" i="1" l="1"/>
  <c r="F40" i="1" s="1"/>
  <c r="I40" i="1" s="1"/>
  <c r="I15" i="2"/>
  <c r="F26" i="1"/>
  <c r="I26" i="1" s="1"/>
  <c r="F27" i="1"/>
  <c r="I27" i="1" s="1"/>
  <c r="L15" i="2" l="1"/>
  <c r="M15" i="2"/>
  <c r="N15" i="2"/>
  <c r="O15" i="2"/>
  <c r="R15" i="2"/>
  <c r="K15" i="2"/>
  <c r="B42" i="2"/>
  <c r="B15" i="2"/>
  <c r="L5" i="2"/>
  <c r="M5" i="2"/>
  <c r="N5" i="2"/>
  <c r="O5" i="2"/>
  <c r="R5" i="2"/>
  <c r="S5" i="2"/>
  <c r="K5" i="2"/>
  <c r="F62" i="1"/>
  <c r="I62" i="1" s="1"/>
  <c r="A48" i="1"/>
  <c r="C38" i="1" l="1"/>
  <c r="F38" i="1" s="1"/>
  <c r="I38" i="1" s="1"/>
  <c r="C50" i="1"/>
  <c r="F50" i="1" s="1"/>
  <c r="I50" i="1" s="1"/>
  <c r="C54" i="1"/>
  <c r="F54" i="1" s="1"/>
  <c r="I54" i="1" s="1"/>
  <c r="C42" i="1"/>
  <c r="F42" i="1" s="1"/>
  <c r="I42" i="1" s="1"/>
  <c r="C59" i="1"/>
  <c r="C48" i="1"/>
  <c r="C36" i="1"/>
  <c r="F41" i="1"/>
  <c r="I41" i="1" s="1"/>
  <c r="F53" i="1"/>
  <c r="I53" i="1" s="1"/>
  <c r="C39" i="1"/>
  <c r="F39" i="1" s="1"/>
  <c r="I39" i="1" s="1"/>
  <c r="C51" i="1"/>
  <c r="F51" i="1" s="1"/>
  <c r="I51" i="1" s="1"/>
  <c r="C37" i="1"/>
  <c r="F37" i="1" s="1"/>
  <c r="C49" i="1"/>
  <c r="F49" i="1" s="1"/>
  <c r="I49" i="1" l="1"/>
  <c r="I37" i="1"/>
  <c r="F29" i="1" l="1"/>
  <c r="I29" i="1" s="1"/>
  <c r="F28" i="1"/>
  <c r="S15" i="2"/>
  <c r="F25" i="1"/>
  <c r="C61" i="1"/>
  <c r="I25" i="1" l="1"/>
  <c r="F30" i="1" l="1"/>
  <c r="I30" i="1" l="1"/>
  <c r="F23" i="1"/>
  <c r="F24" i="1"/>
  <c r="I24" i="1" s="1"/>
  <c r="I28" i="1"/>
  <c r="C43" i="1" l="1"/>
  <c r="C31" i="1"/>
  <c r="F36" i="1"/>
  <c r="F61" i="1"/>
  <c r="I61" i="1" s="1"/>
  <c r="F59" i="1"/>
  <c r="I59" i="1" s="1"/>
  <c r="I23" i="1"/>
  <c r="F22" i="1"/>
  <c r="I22" i="1" s="1"/>
  <c r="I36" i="1" l="1"/>
  <c r="F43" i="1"/>
  <c r="F48" i="1"/>
  <c r="C55" i="1"/>
  <c r="F31" i="1"/>
  <c r="F63" i="1"/>
  <c r="I63" i="1" s="1"/>
  <c r="F55" i="1" l="1"/>
  <c r="I48" i="1"/>
  <c r="J63" i="1"/>
  <c r="I31" i="1" l="1"/>
  <c r="K23" i="1"/>
  <c r="I43" i="1" l="1"/>
  <c r="I68" i="1"/>
  <c r="J43" i="1" l="1"/>
  <c r="J68" i="1" l="1"/>
  <c r="J31" i="1" l="1"/>
  <c r="J55" i="1" l="1"/>
  <c r="J70" i="1" s="1"/>
  <c r="I55" i="1"/>
  <c r="I71" i="1" s="1"/>
  <c r="E71" i="1"/>
  <c r="E73" i="1" l="1"/>
  <c r="E74" i="1"/>
  <c r="I7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tc={8C6E8629-F294-469C-8DB3-69C20112D023}</author>
    <author>tc={FDE231BF-75A9-4DD7-ADF1-4C66F60C2883}</author>
  </authors>
  <commentList>
    <comment ref="A20"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3" authorId="0" shapeId="0" xr:uid="{B8F6CE61-D653-4276-AAB6-A54DC2DCDF71}">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C36" authorId="1" shapeId="0" xr:uid="{8C6E8629-F294-469C-8DB3-69C20112D023}">
      <text>
        <t>[Threaded comment]
Your version of Excel allows you to read this threaded comment; however, any edits to it will get removed if the file is opened in a newer version of Excel. Learn more: https://go.microsoft.com/fwlink/?linkid=870924
Comment:
    3 trips per region, 2 nights each</t>
      </text>
    </comment>
    <comment ref="A45" authorId="0" shapeId="0" xr:uid="{0F11015D-AE44-4971-B753-2C5CC105CDD2}">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C48" authorId="2" shapeId="0" xr:uid="{FDE231BF-75A9-4DD7-ADF1-4C66F60C2883}">
      <text>
        <t>[Threaded comment]
Your version of Excel allows you to read this threaded comment; however, any edits to it will get removed if the file is opened in a newer version of Excel. Learn more: https://go.microsoft.com/fwlink/?linkid=870924
Comment:
    3 trips per region, 3 days each</t>
      </text>
    </comment>
    <comment ref="A57" authorId="0" shapeId="0" xr:uid="{E96520AF-8C40-4997-8AF1-7015AC6878FA}">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66" authorId="0" shapeId="0" xr:uid="{D21AB9DD-4ADC-46F9-A481-9E8E48D2D028}">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tc={F8B88DE8-B3D5-44DC-9265-BA934E1FEFDA}</author>
    <author>tc={37960F6F-3F24-4677-B766-3E719D941EC6}</author>
  </authors>
  <commentList>
    <comment ref="A20" authorId="0" shapeId="0" xr:uid="{CAE6D006-3DA9-4D15-9DB8-313D61B75EF3}">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0" authorId="0" shapeId="0" xr:uid="{0395969C-A4EF-4F29-9FF1-ACEE45AE04CD}">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C33" authorId="1" shapeId="0" xr:uid="{F8B88DE8-B3D5-44DC-9265-BA934E1FEFDA}">
      <text>
        <t>[Threaded comment]
Your version of Excel allows you to read this threaded comment; however, any edits to it will get removed if the file is opened in a newer version of Excel. Learn more: https://go.microsoft.com/fwlink/?linkid=870924
Comment:
    3 trips per region, 3 days each</t>
      </text>
    </comment>
    <comment ref="A40" authorId="0" shapeId="0" xr:uid="{034E7CE2-A170-4FEA-80B8-9E337443F636}">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C43" authorId="2" shapeId="0" xr:uid="{37960F6F-3F24-4677-B766-3E719D941EC6}">
      <text>
        <t>[Threaded comment]
Your version of Excel allows you to read this threaded comment; however, any edits to it will get removed if the file is opened in a newer version of Excel. Learn more: https://go.microsoft.com/fwlink/?linkid=870924
Comment:
    3 trips per region, 3 days each</t>
      </text>
    </comment>
    <comment ref="A50" authorId="0" shapeId="0" xr:uid="{EEA523CA-D107-4AED-9CCC-0F7FD6CA5626}">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9" authorId="0" shapeId="0" xr:uid="{F5EB29CE-732F-4696-9795-3632113FA7BC}">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sharedStrings.xml><?xml version="1.0" encoding="utf-8"?>
<sst xmlns="http://schemas.openxmlformats.org/spreadsheetml/2006/main" count="434" uniqueCount="123">
  <si>
    <t>M</t>
  </si>
  <si>
    <t>Support the East Kalimantan and South Sumatra Province Government in planning economic transformation</t>
  </si>
  <si>
    <t>Name and address of bidder/contractor</t>
  </si>
  <si>
    <t>Name (Company)</t>
  </si>
  <si>
    <t>Name (Expert):</t>
  </si>
  <si>
    <t>Street:</t>
  </si>
  <si>
    <t>Area Code, Place:</t>
  </si>
  <si>
    <t>Telephone / Email:</t>
  </si>
  <si>
    <t>Country:</t>
  </si>
  <si>
    <t xml:space="preserve">Project:  Kombifin. EU IKI JET GloBe Advisory
 </t>
  </si>
  <si>
    <t>Project number: 20.9034.8-007.00</t>
  </si>
  <si>
    <t>Country of assignment: Indonesia</t>
  </si>
  <si>
    <t>Currency: IDR</t>
  </si>
  <si>
    <t>Details of Costs</t>
  </si>
  <si>
    <t>Fee (No. 3.1.1 General Terms &amp; Conditions )</t>
  </si>
  <si>
    <t>Description</t>
  </si>
  <si>
    <t>Name of the Expert</t>
  </si>
  <si>
    <t>Quantity up to</t>
  </si>
  <si>
    <t>Unit</t>
  </si>
  <si>
    <t>Costs in IDR per unit</t>
  </si>
  <si>
    <t>Total up to (in IDR)</t>
  </si>
  <si>
    <t>Type of reimbursement</t>
  </si>
  <si>
    <t>Comments</t>
  </si>
  <si>
    <t>Team Leader</t>
  </si>
  <si>
    <t>person days</t>
  </si>
  <si>
    <t>Lump sum</t>
  </si>
  <si>
    <t>Timesheet is required</t>
  </si>
  <si>
    <t>Key Expert 1</t>
  </si>
  <si>
    <t>Key Expert 2</t>
  </si>
  <si>
    <t>Key Expert 3</t>
  </si>
  <si>
    <t>Key Expert 4</t>
  </si>
  <si>
    <t>Key Expert 5</t>
  </si>
  <si>
    <t>Short term senior expert pool 1</t>
  </si>
  <si>
    <t>Short term expert pool 2</t>
  </si>
  <si>
    <t>Short term expert pool 3</t>
  </si>
  <si>
    <t>Total:</t>
  </si>
  <si>
    <t>Overnight accommodation allowance (No. 3.1.2.3 General Terms &amp; Conditions)</t>
  </si>
  <si>
    <t>Name, Given name</t>
  </si>
  <si>
    <t>Country</t>
  </si>
  <si>
    <t>Indonesia</t>
  </si>
  <si>
    <t>person nigths</t>
  </si>
  <si>
    <t>Against evidence</t>
  </si>
  <si>
    <t>GIZ travel regulation</t>
  </si>
  <si>
    <t>Perdiem (No. 3.1.2.2 General Terms &amp; Conditions)</t>
  </si>
  <si>
    <t>Lumpsum</t>
  </si>
  <si>
    <t>Travel Expenses (no. 3.1.2.1 General Terms &amp; Conditions)</t>
  </si>
  <si>
    <t xml:space="preserve">Economy flight ticket v.v. </t>
  </si>
  <si>
    <t>return trips</t>
  </si>
  <si>
    <t>Ground transportation to and from airports</t>
  </si>
  <si>
    <t>person trips</t>
  </si>
  <si>
    <t>Other ground transportations</t>
  </si>
  <si>
    <t>Other costs</t>
  </si>
  <si>
    <t>Other costs (no. 3.1.3 General Terms &amp; Conditions)</t>
  </si>
  <si>
    <t>Designation</t>
  </si>
  <si>
    <t>Euro rate the Infor Euro for Feb 2025</t>
  </si>
  <si>
    <t>Grand total:</t>
  </si>
  <si>
    <t>Main service</t>
  </si>
  <si>
    <t xml:space="preserve">  </t>
  </si>
  <si>
    <t>Option</t>
  </si>
  <si>
    <t>Total</t>
  </si>
  <si>
    <t xml:space="preserve">Terms and Conditions : </t>
  </si>
  <si>
    <t>1. All fee/rates quoted must be exclusive of all taxes, since the GIZ, including its subsidiary organs, is exempt from taxes</t>
  </si>
  <si>
    <t xml:space="preserve">2. GIZ shall process the VAT with tax exemption to BADORA. The process of tax exemption will take 2 - 3 months </t>
  </si>
  <si>
    <r>
      <t xml:space="preserve">3. This price form </t>
    </r>
    <r>
      <rPr>
        <sz val="10"/>
        <color indexed="10"/>
        <rFont val="Arial"/>
        <family val="2"/>
      </rPr>
      <t>must be protected with password</t>
    </r>
    <r>
      <rPr>
        <sz val="10"/>
        <color indexed="8"/>
        <rFont val="Arial"/>
        <family val="2"/>
      </rPr>
      <t xml:space="preserve"> to secure your bid price proposal </t>
    </r>
  </si>
  <si>
    <r>
      <t>4. The price shall be valid for</t>
    </r>
    <r>
      <rPr>
        <sz val="10"/>
        <color indexed="10"/>
        <rFont val="Arial"/>
        <family val="2"/>
      </rPr>
      <t xml:space="preserve"> 100 days</t>
    </r>
    <r>
      <rPr>
        <sz val="10"/>
        <color indexed="8"/>
        <rFont val="Arial"/>
        <family val="2"/>
      </rPr>
      <t xml:space="preserve"> commencing on the date of submission of quotation</t>
    </r>
  </si>
  <si>
    <t>5. All fee/rates shall inclusive the income tax. GIZ is obliged to whithold the income tax and report it to the tax office</t>
  </si>
  <si>
    <t>Name</t>
  </si>
  <si>
    <t>Date</t>
  </si>
  <si>
    <t>:</t>
  </si>
  <si>
    <t xml:space="preserve">Signature </t>
  </si>
  <si>
    <t>: _____________________________________________________________</t>
  </si>
  <si>
    <t>Detailed calculation</t>
  </si>
  <si>
    <t>Tasks</t>
  </si>
  <si>
    <t>Working days</t>
  </si>
  <si>
    <t>Travel times</t>
  </si>
  <si>
    <t>Air travels</t>
  </si>
  <si>
    <t>Ground travels only</t>
  </si>
  <si>
    <t>Lead</t>
  </si>
  <si>
    <t>Expert1</t>
  </si>
  <si>
    <t>Expert 2</t>
  </si>
  <si>
    <t>Expert 3</t>
  </si>
  <si>
    <t>Expert 4</t>
  </si>
  <si>
    <t>Expert 5</t>
  </si>
  <si>
    <t>Pool1</t>
  </si>
  <si>
    <t>Pool2</t>
  </si>
  <si>
    <t>Pool3</t>
  </si>
  <si>
    <t>Admin</t>
  </si>
  <si>
    <t xml:space="preserve">Writing </t>
  </si>
  <si>
    <t>Travel days</t>
  </si>
  <si>
    <t>Number of persons</t>
  </si>
  <si>
    <t>travel time</t>
  </si>
  <si>
    <t>EK</t>
  </si>
  <si>
    <t>SS</t>
  </si>
  <si>
    <t>EK+SS</t>
  </si>
  <si>
    <r>
      <t>1.</t>
    </r>
    <r>
      <rPr>
        <sz val="7"/>
        <color theme="1"/>
        <rFont val="Times New Roman"/>
        <family val="1"/>
      </rPr>
      <t xml:space="preserve">     </t>
    </r>
    <r>
      <rPr>
        <b/>
        <sz val="11"/>
        <color theme="1"/>
        <rFont val="Arial"/>
        <family val="2"/>
      </rPr>
      <t>Oleofood and oleochemical industry</t>
    </r>
    <r>
      <rPr>
        <sz val="11"/>
        <color theme="1"/>
        <rFont val="Arial"/>
        <family val="2"/>
      </rPr>
      <t>, includes cooking oil, biodiesel, bioavtur and fatty alcohol.</t>
    </r>
  </si>
  <si>
    <r>
      <t>2.</t>
    </r>
    <r>
      <rPr>
        <sz val="7"/>
        <color theme="1"/>
        <rFont val="Times New Roman"/>
        <family val="1"/>
      </rPr>
      <t xml:space="preserve">     </t>
    </r>
    <r>
      <rPr>
        <b/>
        <sz val="11"/>
        <color theme="1"/>
        <rFont val="Arial"/>
        <family val="2"/>
      </rPr>
      <t>Green electricity and gasses</t>
    </r>
    <r>
      <rPr>
        <sz val="11"/>
        <color theme="1"/>
        <rFont val="Arial"/>
        <family val="2"/>
      </rPr>
      <t xml:space="preserve">, covers solar, hydro, hydrogen, ammonia, and possibly biomethane. </t>
    </r>
  </si>
  <si>
    <r>
      <t>3.</t>
    </r>
    <r>
      <rPr>
        <sz val="7"/>
        <color theme="1"/>
        <rFont val="Times New Roman"/>
        <family val="1"/>
      </rPr>
      <t xml:space="preserve">     </t>
    </r>
    <r>
      <rPr>
        <b/>
        <sz val="11"/>
        <color theme="1"/>
        <rFont val="Arial"/>
        <family val="2"/>
      </rPr>
      <t>Agro-processing industry</t>
    </r>
    <r>
      <rPr>
        <sz val="11"/>
        <color theme="1"/>
        <rFont val="Arial"/>
        <family val="2"/>
      </rPr>
      <t xml:space="preserve">, includes cocoa, rubber, and possibly coconut. </t>
    </r>
  </si>
  <si>
    <r>
      <t>4.</t>
    </r>
    <r>
      <rPr>
        <sz val="7"/>
        <color theme="1"/>
        <rFont val="Times New Roman"/>
        <family val="1"/>
      </rPr>
      <t xml:space="preserve">     </t>
    </r>
    <r>
      <rPr>
        <b/>
        <sz val="11"/>
        <color theme="1"/>
        <rFont val="Arial"/>
        <family val="2"/>
      </rPr>
      <t>Mineral based industry</t>
    </r>
    <r>
      <rPr>
        <sz val="11"/>
        <color theme="1"/>
        <rFont val="Arial"/>
        <family val="2"/>
      </rPr>
      <t xml:space="preserve">, includes solar panels, two-wheel electric vehicles, and possibly quartz mining and refined nickel. </t>
    </r>
  </si>
  <si>
    <r>
      <t>5.</t>
    </r>
    <r>
      <rPr>
        <sz val="7"/>
        <color theme="1"/>
        <rFont val="Times New Roman"/>
        <family val="1"/>
      </rPr>
      <t xml:space="preserve">     </t>
    </r>
    <r>
      <rPr>
        <b/>
        <sz val="11"/>
        <color theme="1"/>
        <rFont val="Arial"/>
        <family val="2"/>
      </rPr>
      <t>Pharmachemicals</t>
    </r>
    <r>
      <rPr>
        <sz val="11"/>
        <color theme="1"/>
        <rFont val="Arial"/>
        <family val="2"/>
      </rPr>
      <t xml:space="preserve">, includes active pharmaceutical ingredients (API), biosimilar, and herbal medicines. </t>
    </r>
  </si>
  <si>
    <r>
      <t>6.</t>
    </r>
    <r>
      <rPr>
        <sz val="7"/>
        <color theme="1"/>
        <rFont val="Times New Roman"/>
        <family val="1"/>
      </rPr>
      <t xml:space="preserve">     </t>
    </r>
    <r>
      <rPr>
        <b/>
        <sz val="11"/>
        <color theme="1"/>
        <rFont val="Arial"/>
        <family val="2"/>
      </rPr>
      <t>Tourism</t>
    </r>
    <r>
      <rPr>
        <sz val="11"/>
        <color theme="1"/>
        <rFont val="Arial"/>
        <family val="2"/>
      </rPr>
      <t xml:space="preserve">, covers ecotourism and possibly creative industry. </t>
    </r>
  </si>
  <si>
    <r>
      <t>7.</t>
    </r>
    <r>
      <rPr>
        <sz val="7"/>
        <color theme="1"/>
        <rFont val="Times New Roman"/>
        <family val="1"/>
      </rPr>
      <t xml:space="preserve">     </t>
    </r>
    <r>
      <rPr>
        <b/>
        <sz val="11"/>
        <color theme="1"/>
        <rFont val="Arial"/>
        <family val="2"/>
      </rPr>
      <t>Shrimp</t>
    </r>
    <r>
      <rPr>
        <sz val="11"/>
        <color theme="1"/>
        <rFont val="Arial"/>
        <family val="2"/>
      </rPr>
      <t xml:space="preserve"> and </t>
    </r>
    <r>
      <rPr>
        <b/>
        <sz val="11"/>
        <color theme="1"/>
        <rFont val="Arial"/>
        <family val="2"/>
      </rPr>
      <t xml:space="preserve">freshwater fish </t>
    </r>
    <r>
      <rPr>
        <sz val="11"/>
        <color theme="1"/>
        <rFont val="Arial"/>
        <family val="2"/>
      </rPr>
      <t xml:space="preserve">aquaculture and processing. </t>
    </r>
  </si>
  <si>
    <r>
      <t>1.</t>
    </r>
    <r>
      <rPr>
        <sz val="7"/>
        <color theme="1"/>
        <rFont val="Times New Roman"/>
        <family val="1"/>
      </rPr>
      <t xml:space="preserve">     </t>
    </r>
    <r>
      <rPr>
        <b/>
        <sz val="11"/>
        <color theme="1"/>
        <rFont val="Arial"/>
        <family val="2"/>
      </rPr>
      <t>Agrifood production and its supply chain</t>
    </r>
    <r>
      <rPr>
        <sz val="11"/>
        <color theme="1"/>
        <rFont val="Arial"/>
        <family val="2"/>
      </rPr>
      <t>, includes rice, beef, chicken, animal feed, seaweed, and carrageenan powder.</t>
    </r>
  </si>
  <si>
    <r>
      <t>2.</t>
    </r>
    <r>
      <rPr>
        <sz val="7"/>
        <color theme="1"/>
        <rFont val="Times New Roman"/>
        <family val="1"/>
      </rPr>
      <t xml:space="preserve">     </t>
    </r>
    <r>
      <rPr>
        <b/>
        <sz val="11"/>
        <color theme="1"/>
        <rFont val="Arial"/>
        <family val="2"/>
      </rPr>
      <t>Forest-based businesses</t>
    </r>
    <r>
      <rPr>
        <sz val="11"/>
        <color theme="1"/>
        <rFont val="Arial"/>
        <family val="2"/>
      </rPr>
      <t xml:space="preserve">, including timber, furniture, and environmental services. </t>
    </r>
  </si>
  <si>
    <r>
      <t>3.</t>
    </r>
    <r>
      <rPr>
        <sz val="7"/>
        <color theme="1"/>
        <rFont val="Times New Roman"/>
        <family val="1"/>
      </rPr>
      <t xml:space="preserve">     </t>
    </r>
    <r>
      <rPr>
        <b/>
        <sz val="11"/>
        <color theme="1"/>
        <rFont val="Arial"/>
        <family val="2"/>
      </rPr>
      <t>Municipal waste and circular economy</t>
    </r>
    <r>
      <rPr>
        <sz val="11"/>
        <color theme="1"/>
        <rFont val="Arial"/>
        <family val="2"/>
      </rPr>
      <t>, includes recycled plastic and organic fertiliser</t>
    </r>
  </si>
  <si>
    <r>
      <t>4.</t>
    </r>
    <r>
      <rPr>
        <sz val="7"/>
        <color theme="1"/>
        <rFont val="Times New Roman"/>
        <family val="1"/>
      </rPr>
      <t xml:space="preserve">     </t>
    </r>
    <r>
      <rPr>
        <b/>
        <sz val="11"/>
        <color theme="1"/>
        <rFont val="Arial"/>
        <family val="2"/>
      </rPr>
      <t>Trade and services</t>
    </r>
    <r>
      <rPr>
        <sz val="11"/>
        <color theme="1"/>
        <rFont val="Arial"/>
        <family val="2"/>
      </rPr>
      <t xml:space="preserve">, covers shipyard, construction, accommodation, and transport. </t>
    </r>
  </si>
  <si>
    <t>Return flights</t>
  </si>
  <si>
    <t>Overnight</t>
  </si>
  <si>
    <t>Perdiem</t>
  </si>
  <si>
    <t>Number of meetings</t>
  </si>
  <si>
    <t>Round 1</t>
  </si>
  <si>
    <t>Round 2</t>
  </si>
  <si>
    <t>Round 3</t>
  </si>
  <si>
    <t>Round 4</t>
  </si>
  <si>
    <t xml:space="preserve">Short term expert pool </t>
  </si>
  <si>
    <t xml:space="preserve">Short term senior expert pool </t>
  </si>
  <si>
    <t>Compensation of CO2 Emissions</t>
  </si>
  <si>
    <t>Compensation of Co2 Emissions</t>
  </si>
  <si>
    <t>Price Schedule</t>
  </si>
  <si>
    <t xml:space="preserve">: </t>
  </si>
  <si>
    <t>Period of assignment: April 2025 - April 2026</t>
  </si>
  <si>
    <t>Period of assignment: April 2026 - February 2027</t>
  </si>
  <si>
    <t>Contract-No.: 83484233</t>
  </si>
  <si>
    <t>Option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</si>
</sst>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Rp-421]* #,##0_);_([$Rp-421]* \(#,##0\);_([$Rp-421]* &quot;-&quot;??_);_(@_)"/>
    <numFmt numFmtId="170" formatCode="_-* #,##0_-;\-* #,##0_-;_-* &quot;-&quot;??_-;_-@_-"/>
    <numFmt numFmtId="171" formatCode="_-[$EUR]\ * #,##0_-;\-[$EUR]\ * #,##0_-;_-[$EUR]\ * &quot;-&quot;_-;_-@_-"/>
    <numFmt numFmtId="172" formatCode="0.0"/>
    <numFmt numFmtId="173" formatCode="[$EUR]\ #,##0"/>
    <numFmt numFmtId="174" formatCode="&quot;Rp&quot;#,##0.00"/>
    <numFmt numFmtId="175" formatCode="_-* #,##0.000_-;\-* #,##0.000_-;_-* &quot;-&quot;_-;_-@_-"/>
  </numFmts>
  <fonts count="36">
    <font>
      <sz val="12"/>
      <color theme="1"/>
      <name val="Calibri"/>
      <family val="2"/>
      <scheme val="minor"/>
    </font>
    <font>
      <sz val="11"/>
      <color theme="1"/>
      <name val="Calibri"/>
      <family val="2"/>
      <scheme val="minor"/>
    </font>
    <font>
      <sz val="11"/>
      <color theme="1"/>
      <name val="Arial"/>
      <family val="2"/>
    </font>
    <font>
      <b/>
      <sz val="2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1"/>
      <color theme="1"/>
      <name val="Calibri"/>
      <family val="2"/>
      <scheme val="minor"/>
    </font>
    <font>
      <b/>
      <sz val="11"/>
      <color theme="1"/>
      <name val="Calibri"/>
      <family val="2"/>
      <scheme val="minor"/>
    </font>
    <font>
      <b/>
      <sz val="20"/>
      <color theme="1"/>
      <name val="Arial"/>
      <family val="2"/>
    </font>
    <font>
      <sz val="12"/>
      <color theme="1"/>
      <name val="Calibri"/>
      <family val="2"/>
      <scheme val="minor"/>
    </font>
    <font>
      <b/>
      <sz val="10"/>
      <name val="Arial"/>
      <family val="2"/>
    </font>
    <font>
      <sz val="8"/>
      <color indexed="81"/>
      <name val="Tahoma"/>
      <family val="2"/>
    </font>
    <font>
      <b/>
      <sz val="8"/>
      <color indexed="81"/>
      <name val="Tahoma"/>
      <family val="2"/>
    </font>
    <font>
      <sz val="9"/>
      <name val="Arial"/>
      <family val="2"/>
    </font>
    <font>
      <sz val="11"/>
      <color theme="0"/>
      <name val="Arial"/>
      <family val="2"/>
    </font>
    <font>
      <b/>
      <sz val="12"/>
      <name val="Arial"/>
      <family val="2"/>
    </font>
    <font>
      <sz val="10"/>
      <name val="Arial"/>
      <family val="2"/>
    </font>
    <font>
      <b/>
      <sz val="10"/>
      <color theme="1"/>
      <name val="Arial"/>
      <family val="2"/>
    </font>
    <font>
      <sz val="10"/>
      <color theme="1"/>
      <name val="Calibri"/>
      <family val="2"/>
      <scheme val="minor"/>
    </font>
    <font>
      <sz val="10"/>
      <color theme="1"/>
      <name val="Arial"/>
      <family val="2"/>
    </font>
    <font>
      <b/>
      <sz val="12"/>
      <color theme="1"/>
      <name val="Calibri"/>
      <family val="2"/>
      <scheme val="minor"/>
    </font>
    <font>
      <sz val="8"/>
      <color theme="1"/>
      <name val="Arial"/>
      <family val="2"/>
    </font>
    <font>
      <sz val="10"/>
      <color rgb="FF000000"/>
      <name val="Arial"/>
      <family val="2"/>
    </font>
    <font>
      <sz val="10"/>
      <color indexed="10"/>
      <name val="Arial"/>
      <family val="2"/>
    </font>
    <font>
      <sz val="10"/>
      <color indexed="8"/>
      <name val="Arial"/>
      <family val="2"/>
    </font>
    <font>
      <sz val="9"/>
      <name val="Cambria"/>
      <family val="1"/>
    </font>
    <font>
      <sz val="9"/>
      <color theme="1"/>
      <name val="Arial"/>
      <family val="2"/>
    </font>
    <font>
      <sz val="12"/>
      <color theme="1"/>
      <name val="Arial"/>
      <family val="2"/>
    </font>
    <font>
      <b/>
      <sz val="10"/>
      <color theme="1"/>
      <name val="Calibri"/>
      <family val="2"/>
      <scheme val="minor"/>
    </font>
    <font>
      <b/>
      <sz val="12"/>
      <color rgb="FFFF0000"/>
      <name val="Calibri"/>
      <family val="2"/>
      <scheme val="minor"/>
    </font>
    <font>
      <b/>
      <sz val="11"/>
      <color theme="1"/>
      <name val="Arial"/>
    </font>
    <font>
      <sz val="7"/>
      <color theme="1"/>
      <name val="Times New Roman"/>
      <family val="1"/>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s>
  <cellStyleXfs count="6">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0" fontId="5" fillId="0" borderId="0" applyNumberFormat="0" applyFill="0" applyBorder="0" applyAlignment="0" applyProtection="0"/>
  </cellStyleXfs>
  <cellXfs count="178">
    <xf numFmtId="0" fontId="0" fillId="0" borderId="0" xfId="0"/>
    <xf numFmtId="0" fontId="3" fillId="0" borderId="0" xfId="0" applyFont="1"/>
    <xf numFmtId="0" fontId="7" fillId="0" borderId="0" xfId="0" applyFont="1" applyAlignment="1">
      <alignment vertical="top"/>
    </xf>
    <xf numFmtId="0" fontId="8" fillId="0" borderId="0" xfId="0" applyFont="1"/>
    <xf numFmtId="0" fontId="10" fillId="0" borderId="0" xfId="0" applyFont="1"/>
    <xf numFmtId="0" fontId="2" fillId="0" borderId="0" xfId="0" applyFont="1" applyAlignment="1">
      <alignment horizontal="left" vertical="top"/>
    </xf>
    <xf numFmtId="0" fontId="8" fillId="0" borderId="0" xfId="0" applyFont="1" applyAlignment="1" applyProtection="1">
      <alignment horizontal="left" vertical="top"/>
      <protection locked="0"/>
    </xf>
    <xf numFmtId="0" fontId="0" fillId="0" borderId="0" xfId="0" applyAlignment="1">
      <alignment vertical="center" wrapText="1"/>
    </xf>
    <xf numFmtId="0" fontId="9" fillId="0" borderId="0" xfId="0" applyFont="1" applyAlignment="1">
      <alignment vertical="center" wrapText="1"/>
    </xf>
    <xf numFmtId="0" fontId="0" fillId="2" borderId="0" xfId="0" applyFill="1"/>
    <xf numFmtId="0" fontId="17" fillId="2" borderId="0" xfId="0" applyFont="1" applyFill="1"/>
    <xf numFmtId="0" fontId="18" fillId="0" borderId="0" xfId="0" applyFont="1" applyAlignment="1">
      <alignment vertical="center" wrapText="1"/>
    </xf>
    <xf numFmtId="0" fontId="19" fillId="0" borderId="16" xfId="0" applyFont="1" applyBorder="1" applyAlignment="1">
      <alignment horizontal="left" vertical="top" wrapText="1"/>
    </xf>
    <xf numFmtId="0" fontId="19" fillId="0" borderId="0" xfId="0" applyFont="1" applyAlignment="1">
      <alignment horizontal="left" vertical="top" wrapText="1"/>
    </xf>
    <xf numFmtId="0" fontId="19" fillId="0" borderId="0" xfId="0" applyFont="1" applyAlignment="1">
      <alignment vertical="top" wrapText="1"/>
    </xf>
    <xf numFmtId="168" fontId="19" fillId="0" borderId="0" xfId="4" applyNumberFormat="1" applyFont="1" applyAlignment="1">
      <alignment vertical="top" wrapText="1"/>
    </xf>
    <xf numFmtId="0" fontId="21" fillId="0" borderId="8" xfId="0" applyFont="1" applyBorder="1" applyAlignment="1">
      <alignment horizontal="left" vertical="center" wrapText="1"/>
    </xf>
    <xf numFmtId="0" fontId="21" fillId="0" borderId="9" xfId="0" applyFont="1" applyBorder="1" applyAlignment="1">
      <alignment horizontal="center" vertical="center" wrapText="1"/>
    </xf>
    <xf numFmtId="0" fontId="14" fillId="0" borderId="9" xfId="0" applyFont="1" applyBorder="1" applyAlignment="1">
      <alignment horizontal="center" vertical="center" wrapText="1"/>
    </xf>
    <xf numFmtId="0" fontId="22" fillId="0" borderId="0" xfId="0" applyFont="1"/>
    <xf numFmtId="41" fontId="22" fillId="0" borderId="0" xfId="3" applyFont="1"/>
    <xf numFmtId="0" fontId="23" fillId="0" borderId="2" xfId="0" applyFont="1" applyBorder="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165" fontId="23" fillId="0" borderId="1" xfId="4" applyNumberFormat="1" applyFont="1" applyFill="1" applyBorder="1" applyAlignment="1" applyProtection="1">
      <alignment horizontal="center" vertical="center" wrapText="1"/>
      <protection locked="0"/>
    </xf>
    <xf numFmtId="0" fontId="20" fillId="0" borderId="1" xfId="0" applyFont="1" applyBorder="1" applyAlignment="1" applyProtection="1">
      <alignment horizontal="left" vertical="center" wrapText="1"/>
      <protection locked="0"/>
    </xf>
    <xf numFmtId="41" fontId="22" fillId="0" borderId="0" xfId="0" applyNumberFormat="1" applyFont="1"/>
    <xf numFmtId="0" fontId="21" fillId="0" borderId="10" xfId="0" applyFont="1" applyBorder="1" applyAlignment="1">
      <alignment vertical="center" wrapText="1"/>
    </xf>
    <xf numFmtId="0" fontId="21" fillId="0" borderId="11" xfId="0" applyFont="1" applyBorder="1" applyAlignment="1">
      <alignment horizontal="center" vertical="center" wrapText="1"/>
    </xf>
    <xf numFmtId="165" fontId="21" fillId="0" borderId="11" xfId="4" applyNumberFormat="1" applyFont="1" applyFill="1" applyBorder="1" applyAlignment="1">
      <alignment horizontal="center" vertical="center" wrapText="1"/>
    </xf>
    <xf numFmtId="0" fontId="23" fillId="0" borderId="11" xfId="0" applyFont="1" applyBorder="1" applyAlignment="1">
      <alignment vertical="center" wrapText="1"/>
    </xf>
    <xf numFmtId="0" fontId="20" fillId="0" borderId="11" xfId="0" applyFont="1" applyBorder="1" applyAlignment="1">
      <alignment horizontal="left" vertical="center" wrapText="1"/>
    </xf>
    <xf numFmtId="0" fontId="23" fillId="0" borderId="2" xfId="0" applyFont="1" applyBorder="1" applyAlignment="1">
      <alignment horizontal="left" vertical="center" wrapText="1"/>
    </xf>
    <xf numFmtId="165" fontId="23" fillId="0" borderId="1" xfId="4" applyNumberFormat="1" applyFont="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3" fillId="0" borderId="1" xfId="0" applyFont="1" applyBorder="1" applyAlignment="1" applyProtection="1">
      <alignment vertical="center" wrapText="1"/>
      <protection locked="0"/>
    </xf>
    <xf numFmtId="166" fontId="21" fillId="0" borderId="11" xfId="4" applyNumberFormat="1" applyFont="1" applyBorder="1" applyAlignment="1">
      <alignment horizontal="center" vertical="center" wrapText="1"/>
    </xf>
    <xf numFmtId="0" fontId="21" fillId="0" borderId="0" xfId="0" applyFont="1" applyAlignment="1">
      <alignment vertical="center" wrapText="1"/>
    </xf>
    <xf numFmtId="0" fontId="21" fillId="0" borderId="0" xfId="0" applyFont="1" applyAlignment="1">
      <alignment horizontal="center" vertical="center" wrapText="1"/>
    </xf>
    <xf numFmtId="166" fontId="21" fillId="0" borderId="0" xfId="4" applyNumberFormat="1" applyFont="1" applyBorder="1" applyAlignment="1">
      <alignment horizontal="center" vertical="center" wrapText="1"/>
    </xf>
    <xf numFmtId="166" fontId="21" fillId="0" borderId="0" xfId="4" applyNumberFormat="1" applyFont="1" applyBorder="1" applyAlignment="1">
      <alignment vertical="center" wrapText="1"/>
    </xf>
    <xf numFmtId="0" fontId="23" fillId="0" borderId="0" xfId="0" applyFont="1" applyAlignment="1">
      <alignment vertical="center" wrapText="1"/>
    </xf>
    <xf numFmtId="0" fontId="20" fillId="0" borderId="0" xfId="0" applyFont="1" applyAlignment="1">
      <alignment horizontal="left" vertical="center" wrapText="1"/>
    </xf>
    <xf numFmtId="0" fontId="20" fillId="0" borderId="15" xfId="0" applyFont="1" applyBorder="1" applyAlignment="1" applyProtection="1">
      <alignment horizontal="left" vertical="center" wrapText="1"/>
      <protection locked="0"/>
    </xf>
    <xf numFmtId="0" fontId="20" fillId="0" borderId="3" xfId="0" applyFont="1" applyBorder="1" applyAlignment="1">
      <alignment horizontal="left" vertical="center" wrapText="1"/>
    </xf>
    <xf numFmtId="167" fontId="21" fillId="0" borderId="0" xfId="0" applyNumberFormat="1" applyFont="1" applyAlignment="1">
      <alignment horizontal="center" vertical="center" wrapText="1"/>
    </xf>
    <xf numFmtId="167" fontId="21" fillId="0" borderId="0" xfId="0" applyNumberFormat="1" applyFont="1" applyAlignment="1">
      <alignment vertical="center" wrapText="1"/>
    </xf>
    <xf numFmtId="0" fontId="14" fillId="0" borderId="8" xfId="0" applyFont="1" applyBorder="1" applyAlignment="1">
      <alignment vertical="center" wrapText="1"/>
    </xf>
    <xf numFmtId="166" fontId="23" fillId="0" borderId="11" xfId="4" applyNumberFormat="1" applyFont="1" applyBorder="1" applyAlignment="1">
      <alignment vertical="center" wrapText="1"/>
    </xf>
    <xf numFmtId="165" fontId="23" fillId="0" borderId="1" xfId="4" applyNumberFormat="1" applyFont="1" applyFill="1" applyBorder="1" applyAlignment="1">
      <alignment vertical="center" wrapText="1"/>
    </xf>
    <xf numFmtId="165" fontId="21" fillId="0" borderId="11" xfId="4" applyNumberFormat="1" applyFont="1" applyFill="1" applyBorder="1" applyAlignment="1">
      <alignment vertical="center" wrapText="1"/>
    </xf>
    <xf numFmtId="165" fontId="21" fillId="0" borderId="11" xfId="4" applyNumberFormat="1" applyFont="1" applyBorder="1" applyAlignment="1">
      <alignment vertical="center" wrapText="1"/>
    </xf>
    <xf numFmtId="41" fontId="24" fillId="5" borderId="0" xfId="0" applyNumberFormat="1" applyFont="1" applyFill="1"/>
    <xf numFmtId="169" fontId="19" fillId="0" borderId="16" xfId="4" applyNumberFormat="1" applyFont="1" applyBorder="1" applyAlignment="1">
      <alignment horizontal="left" vertical="top" wrapText="1"/>
    </xf>
    <xf numFmtId="165" fontId="21" fillId="0" borderId="0" xfId="4" applyNumberFormat="1" applyFont="1" applyBorder="1" applyAlignment="1">
      <alignment vertical="center" wrapText="1"/>
    </xf>
    <xf numFmtId="41" fontId="22" fillId="6" borderId="0" xfId="0" applyNumberFormat="1" applyFont="1" applyFill="1"/>
    <xf numFmtId="171" fontId="7" fillId="5" borderId="0" xfId="3" applyNumberFormat="1" applyFont="1" applyFill="1" applyAlignment="1"/>
    <xf numFmtId="165" fontId="23" fillId="0" borderId="1" xfId="4" applyNumberFormat="1" applyFont="1" applyFill="1" applyBorder="1" applyAlignment="1" applyProtection="1">
      <alignment horizontal="right" vertical="center" wrapText="1"/>
      <protection locked="0"/>
    </xf>
    <xf numFmtId="0" fontId="23" fillId="0" borderId="1" xfId="0" applyFont="1" applyBorder="1" applyAlignment="1">
      <alignment vertical="center" wrapText="1"/>
    </xf>
    <xf numFmtId="0" fontId="14" fillId="0" borderId="0" xfId="0" applyFont="1"/>
    <xf numFmtId="0" fontId="25" fillId="0" borderId="0" xfId="0" applyFont="1" applyAlignment="1">
      <alignment horizontal="center"/>
    </xf>
    <xf numFmtId="0" fontId="23" fillId="0" borderId="0" xfId="0" applyFont="1"/>
    <xf numFmtId="0" fontId="26" fillId="0" borderId="0" xfId="0" applyFont="1" applyAlignment="1">
      <alignment horizontal="left" vertical="center"/>
    </xf>
    <xf numFmtId="0" fontId="23" fillId="0" borderId="0" xfId="0" applyFont="1" applyAlignment="1">
      <alignment horizontal="left"/>
    </xf>
    <xf numFmtId="0" fontId="29" fillId="0" borderId="0" xfId="0" applyFont="1" applyAlignment="1">
      <alignment vertical="center"/>
    </xf>
    <xf numFmtId="0" fontId="26" fillId="0" borderId="0" xfId="0" applyFont="1" applyAlignment="1">
      <alignment vertical="center"/>
    </xf>
    <xf numFmtId="0" fontId="23" fillId="0" borderId="0" xfId="0" applyFont="1" applyAlignment="1">
      <alignment vertical="top"/>
    </xf>
    <xf numFmtId="0" fontId="30" fillId="0" borderId="0" xfId="0" applyFont="1" applyAlignment="1">
      <alignment vertical="center" wrapText="1"/>
    </xf>
    <xf numFmtId="0" fontId="9" fillId="0" borderId="0" xfId="0" applyFont="1" applyAlignment="1">
      <alignment horizontal="center" vertical="top"/>
    </xf>
    <xf numFmtId="164" fontId="23" fillId="0" borderId="0" xfId="3" applyNumberFormat="1" applyFont="1"/>
    <xf numFmtId="164" fontId="0" fillId="0" borderId="0" xfId="3" applyNumberFormat="1" applyFont="1"/>
    <xf numFmtId="0" fontId="8" fillId="0" borderId="0" xfId="0" applyFont="1" applyAlignment="1">
      <alignment horizontal="left"/>
    </xf>
    <xf numFmtId="164" fontId="31" fillId="0" borderId="0" xfId="3" applyNumberFormat="1" applyFont="1"/>
    <xf numFmtId="170" fontId="32" fillId="5" borderId="0" xfId="0" applyNumberFormat="1" applyFont="1" applyFill="1"/>
    <xf numFmtId="170" fontId="32" fillId="5" borderId="0" xfId="0" applyNumberFormat="1" applyFont="1" applyFill="1" applyAlignment="1">
      <alignment horizontal="right" vertical="top"/>
    </xf>
    <xf numFmtId="41" fontId="23" fillId="0" borderId="0" xfId="3" applyFont="1"/>
    <xf numFmtId="41" fontId="9" fillId="0" borderId="0" xfId="3" applyFont="1" applyBorder="1" applyAlignment="1">
      <alignment horizontal="left"/>
    </xf>
    <xf numFmtId="0" fontId="23" fillId="0" borderId="5" xfId="0" applyFont="1" applyBorder="1" applyAlignment="1" applyProtection="1">
      <alignment horizontal="center" vertical="center" wrapText="1"/>
      <protection locked="0"/>
    </xf>
    <xf numFmtId="165" fontId="23" fillId="0" borderId="5" xfId="4" applyNumberFormat="1" applyFont="1" applyBorder="1" applyAlignment="1" applyProtection="1">
      <alignment horizontal="center" vertical="center" wrapText="1"/>
      <protection locked="0"/>
    </xf>
    <xf numFmtId="0" fontId="23" fillId="0" borderId="5" xfId="0" applyFont="1" applyBorder="1" applyAlignment="1">
      <alignment horizontal="center" vertical="center" wrapText="1"/>
    </xf>
    <xf numFmtId="165" fontId="23" fillId="0" borderId="5" xfId="4" applyNumberFormat="1" applyFont="1" applyBorder="1" applyAlignment="1" applyProtection="1">
      <alignment horizontal="right" vertical="center" wrapText="1"/>
      <protection locked="0"/>
    </xf>
    <xf numFmtId="165" fontId="23" fillId="0" borderId="11" xfId="4" applyNumberFormat="1" applyFont="1" applyBorder="1" applyAlignment="1" applyProtection="1">
      <alignment horizontal="right" vertical="center" wrapText="1"/>
      <protection locked="0"/>
    </xf>
    <xf numFmtId="165" fontId="23" fillId="0" borderId="0" xfId="4" applyNumberFormat="1" applyFont="1" applyBorder="1" applyAlignment="1" applyProtection="1">
      <alignment horizontal="right" vertical="center" wrapText="1"/>
      <protection locked="0"/>
    </xf>
    <xf numFmtId="170" fontId="32" fillId="0" borderId="0" xfId="0" applyNumberFormat="1" applyFont="1"/>
    <xf numFmtId="0" fontId="23" fillId="0" borderId="18" xfId="0" applyFont="1" applyBorder="1" applyAlignment="1">
      <alignment horizontal="left" vertical="center" wrapText="1"/>
    </xf>
    <xf numFmtId="0" fontId="7" fillId="0" borderId="0" xfId="0" applyFont="1" applyAlignment="1">
      <alignment horizontal="center"/>
    </xf>
    <xf numFmtId="0" fontId="11" fillId="0" borderId="0" xfId="0" applyFont="1"/>
    <xf numFmtId="0" fontId="7" fillId="0" borderId="0" xfId="0" applyFont="1" applyAlignment="1">
      <alignment vertical="top" wrapText="1"/>
    </xf>
    <xf numFmtId="0" fontId="2" fillId="0" borderId="0" xfId="0" applyFont="1" applyAlignment="1" applyProtection="1">
      <alignment horizontal="left" wrapText="1"/>
      <protection locked="0"/>
    </xf>
    <xf numFmtId="0" fontId="2" fillId="0" borderId="0" xfId="0" applyFont="1" applyAlignment="1" applyProtection="1">
      <alignment horizontal="left"/>
      <protection locked="0"/>
    </xf>
    <xf numFmtId="0" fontId="5" fillId="0" borderId="0" xfId="5" applyFill="1" applyAlignment="1">
      <alignment horizontal="left" vertical="top"/>
    </xf>
    <xf numFmtId="170" fontId="22" fillId="0" borderId="0" xfId="0" applyNumberFormat="1" applyFont="1"/>
    <xf numFmtId="0" fontId="23" fillId="0" borderId="18" xfId="0" applyFont="1" applyBorder="1" applyAlignment="1" applyProtection="1">
      <alignment vertical="center" wrapText="1"/>
      <protection locked="0"/>
    </xf>
    <xf numFmtId="165" fontId="23" fillId="0" borderId="19" xfId="4" applyNumberFormat="1" applyFont="1" applyFill="1" applyBorder="1" applyAlignment="1" applyProtection="1">
      <alignment horizontal="center" vertical="center" wrapText="1"/>
      <protection locked="0"/>
    </xf>
    <xf numFmtId="165" fontId="23" fillId="0" borderId="19" xfId="4" applyNumberFormat="1" applyFont="1" applyFill="1" applyBorder="1" applyAlignment="1" applyProtection="1">
      <alignment horizontal="right" vertical="center" wrapText="1"/>
      <protection locked="0"/>
    </xf>
    <xf numFmtId="165" fontId="23" fillId="0" borderId="19" xfId="4" applyNumberFormat="1" applyFont="1" applyBorder="1" applyAlignment="1" applyProtection="1">
      <alignment horizontal="center" vertical="center" wrapText="1"/>
      <protection locked="0"/>
    </xf>
    <xf numFmtId="0" fontId="23" fillId="0" borderId="20" xfId="0" applyFont="1" applyBorder="1" applyAlignment="1" applyProtection="1">
      <alignment horizontal="center" vertical="center" wrapText="1"/>
      <protection locked="0"/>
    </xf>
    <xf numFmtId="0" fontId="21" fillId="0" borderId="21" xfId="0" applyFont="1" applyBorder="1" applyAlignment="1">
      <alignment vertical="center" wrapText="1"/>
    </xf>
    <xf numFmtId="0" fontId="0" fillId="0" borderId="0" xfId="0" applyAlignment="1">
      <alignment horizontal="center"/>
    </xf>
    <xf numFmtId="0" fontId="24" fillId="7" borderId="0" xfId="0" applyFont="1" applyFill="1" applyAlignment="1">
      <alignment horizontal="center"/>
    </xf>
    <xf numFmtId="43" fontId="0" fillId="0" borderId="0" xfId="4" applyFont="1" applyAlignment="1">
      <alignment horizontal="center"/>
    </xf>
    <xf numFmtId="0" fontId="33" fillId="7" borderId="0" xfId="0" applyFont="1" applyFill="1" applyAlignment="1">
      <alignment horizontal="center"/>
    </xf>
    <xf numFmtId="0" fontId="24" fillId="7" borderId="0" xfId="0" applyFont="1" applyFill="1" applyAlignment="1">
      <alignment vertical="center"/>
    </xf>
    <xf numFmtId="0" fontId="24" fillId="7" borderId="0" xfId="0" applyFont="1" applyFill="1" applyAlignment="1">
      <alignment vertical="center" wrapText="1"/>
    </xf>
    <xf numFmtId="0" fontId="0" fillId="0" borderId="0" xfId="0" applyAlignment="1">
      <alignment vertical="center"/>
    </xf>
    <xf numFmtId="165" fontId="21" fillId="0" borderId="11" xfId="4" applyNumberFormat="1" applyFont="1" applyBorder="1" applyAlignment="1">
      <alignment horizontal="center" vertical="center" wrapText="1"/>
    </xf>
    <xf numFmtId="165" fontId="23" fillId="0" borderId="1" xfId="4" applyNumberFormat="1" applyFont="1" applyBorder="1" applyAlignment="1" applyProtection="1">
      <alignment horizontal="right" vertical="center" wrapText="1"/>
      <protection locked="0"/>
    </xf>
    <xf numFmtId="0" fontId="24" fillId="8" borderId="0" xfId="0" applyFont="1" applyFill="1" applyAlignment="1">
      <alignment vertical="center"/>
    </xf>
    <xf numFmtId="170" fontId="22" fillId="0" borderId="0" xfId="4" applyNumberFormat="1" applyFont="1"/>
    <xf numFmtId="170" fontId="0" fillId="0" borderId="0" xfId="0" applyNumberFormat="1"/>
    <xf numFmtId="171" fontId="0" fillId="0" borderId="0" xfId="0" applyNumberFormat="1"/>
    <xf numFmtId="171" fontId="0" fillId="0" borderId="0" xfId="0" applyNumberFormat="1" applyAlignment="1">
      <alignment vertical="center" wrapText="1"/>
    </xf>
    <xf numFmtId="0" fontId="1" fillId="0" borderId="0" xfId="0" applyFont="1"/>
    <xf numFmtId="164" fontId="1" fillId="0" borderId="0" xfId="3" applyNumberFormat="1" applyFont="1" applyBorder="1"/>
    <xf numFmtId="170" fontId="0" fillId="0" borderId="0" xfId="4" applyNumberFormat="1" applyFont="1" applyAlignment="1">
      <alignment horizontal="center"/>
    </xf>
    <xf numFmtId="0" fontId="0" fillId="0" borderId="0" xfId="0" applyAlignment="1">
      <alignment horizontal="left"/>
    </xf>
    <xf numFmtId="170" fontId="0" fillId="0" borderId="0" xfId="4" applyNumberFormat="1" applyFont="1" applyAlignment="1">
      <alignment vertical="center"/>
    </xf>
    <xf numFmtId="0" fontId="0" fillId="0" borderId="0" xfId="0" applyAlignment="1">
      <alignment horizontal="center" wrapText="1"/>
    </xf>
    <xf numFmtId="165" fontId="1" fillId="0" borderId="0" xfId="0" applyNumberFormat="1" applyFont="1"/>
    <xf numFmtId="170" fontId="22" fillId="0" borderId="0" xfId="4" applyNumberFormat="1" applyFont="1" applyFill="1"/>
    <xf numFmtId="165" fontId="9" fillId="0" borderId="0" xfId="0" applyNumberFormat="1" applyFont="1" applyAlignment="1">
      <alignment horizontal="center" vertical="top"/>
    </xf>
    <xf numFmtId="173" fontId="0" fillId="0" borderId="0" xfId="0" applyNumberFormat="1"/>
    <xf numFmtId="169" fontId="23" fillId="0" borderId="0" xfId="0" applyNumberFormat="1" applyFont="1"/>
    <xf numFmtId="174" fontId="0" fillId="0" borderId="0" xfId="0" applyNumberFormat="1"/>
    <xf numFmtId="0" fontId="22" fillId="0" borderId="0" xfId="0" quotePrefix="1" applyFont="1" applyAlignment="1">
      <alignment horizontal="center" vertical="center" wrapText="1"/>
    </xf>
    <xf numFmtId="0" fontId="2" fillId="0" borderId="0" xfId="0" applyFont="1" applyAlignment="1">
      <alignment vertical="top" wrapText="1"/>
    </xf>
    <xf numFmtId="175" fontId="0" fillId="0" borderId="0" xfId="3" applyNumberFormat="1" applyFont="1"/>
    <xf numFmtId="41" fontId="23" fillId="0" borderId="0" xfId="3" applyFont="1" applyFill="1"/>
    <xf numFmtId="164" fontId="23" fillId="0" borderId="0" xfId="3" applyNumberFormat="1" applyFont="1" applyFill="1"/>
    <xf numFmtId="165" fontId="23" fillId="0" borderId="5" xfId="4" applyNumberFormat="1" applyFont="1" applyFill="1" applyBorder="1" applyAlignment="1" applyProtection="1">
      <alignment horizontal="right" vertical="center" wrapText="1"/>
      <protection locked="0"/>
    </xf>
    <xf numFmtId="0" fontId="12" fillId="0" borderId="0" xfId="0" applyFont="1" applyAlignment="1">
      <alignment horizontal="center"/>
    </xf>
    <xf numFmtId="0" fontId="9" fillId="0" borderId="0" xfId="0" applyFont="1" applyAlignment="1">
      <alignment horizontal="center" vertical="top"/>
    </xf>
    <xf numFmtId="0" fontId="2" fillId="0" borderId="0" xfId="0" applyFont="1" applyAlignment="1" applyProtection="1">
      <alignment horizontal="left" wrapText="1"/>
      <protection locked="0"/>
    </xf>
    <xf numFmtId="0" fontId="2" fillId="0" borderId="0" xfId="0" applyFont="1" applyAlignment="1" applyProtection="1">
      <alignment horizontal="left"/>
      <protection locked="0"/>
    </xf>
    <xf numFmtId="0" fontId="34" fillId="0" borderId="0" xfId="0" applyFont="1" applyAlignment="1">
      <alignment horizontal="left" vertical="top" wrapText="1"/>
    </xf>
    <xf numFmtId="0" fontId="7" fillId="3" borderId="0" xfId="0" applyFont="1" applyFill="1" applyAlignment="1">
      <alignment horizontal="center" vertical="center" wrapText="1"/>
    </xf>
    <xf numFmtId="0" fontId="14" fillId="0" borderId="0" xfId="0" applyFont="1" applyAlignment="1">
      <alignment horizontal="left" vertical="center" wrapText="1"/>
    </xf>
    <xf numFmtId="0" fontId="21" fillId="0" borderId="12" xfId="0" applyFont="1" applyBorder="1" applyAlignment="1">
      <alignment horizontal="left" vertical="center" wrapText="1"/>
    </xf>
    <xf numFmtId="0" fontId="21" fillId="0" borderId="4" xfId="0" applyFont="1" applyBorder="1" applyAlignment="1">
      <alignment horizontal="left" vertical="center" wrapText="1"/>
    </xf>
    <xf numFmtId="0" fontId="21" fillId="0" borderId="9" xfId="0" applyFont="1" applyBorder="1" applyAlignment="1">
      <alignment horizontal="center" vertical="center" wrapText="1"/>
    </xf>
    <xf numFmtId="0" fontId="21" fillId="0" borderId="1"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5"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5" xfId="0" applyFont="1" applyBorder="1" applyAlignment="1">
      <alignment horizontal="center" vertical="center" wrapText="1"/>
    </xf>
    <xf numFmtId="0" fontId="23" fillId="0" borderId="17" xfId="0" applyFont="1" applyBorder="1" applyAlignment="1">
      <alignment horizontal="left" vertical="center" wrapText="1"/>
    </xf>
    <xf numFmtId="0" fontId="23" fillId="0" borderId="7" xfId="0" applyFont="1" applyBorder="1" applyAlignment="1">
      <alignment horizontal="left" vertical="center" wrapText="1"/>
    </xf>
    <xf numFmtId="0" fontId="14" fillId="3" borderId="0" xfId="0" applyFont="1" applyFill="1" applyAlignment="1">
      <alignment horizontal="center" vertical="center" wrapText="1"/>
    </xf>
    <xf numFmtId="0" fontId="14" fillId="4" borderId="6" xfId="0" applyFont="1" applyFill="1" applyBorder="1" applyAlignment="1">
      <alignment horizontal="left" vertical="center" wrapText="1"/>
    </xf>
    <xf numFmtId="0" fontId="14" fillId="4" borderId="0" xfId="0" applyFont="1" applyFill="1" applyAlignment="1">
      <alignment horizontal="left" vertical="center" wrapText="1"/>
    </xf>
    <xf numFmtId="0" fontId="0" fillId="0" borderId="0" xfId="0" applyAlignment="1">
      <alignment horizontal="center"/>
    </xf>
    <xf numFmtId="0" fontId="0" fillId="0" borderId="0" xfId="0" applyAlignment="1">
      <alignment horizontal="center" wrapText="1"/>
    </xf>
    <xf numFmtId="170" fontId="0" fillId="0" borderId="0" xfId="4" applyNumberFormat="1" applyFont="1" applyAlignment="1">
      <alignment vertical="center"/>
    </xf>
    <xf numFmtId="0" fontId="24" fillId="7" borderId="0" xfId="0" applyFont="1" applyFill="1" applyAlignment="1">
      <alignment horizontal="center" vertical="center"/>
    </xf>
    <xf numFmtId="0" fontId="24" fillId="0" borderId="0" xfId="0" applyFont="1" applyAlignment="1">
      <alignment horizontal="center"/>
    </xf>
    <xf numFmtId="0" fontId="3" fillId="2" borderId="0" xfId="0" applyFont="1" applyFill="1"/>
    <xf numFmtId="0" fontId="11" fillId="2" borderId="0" xfId="0" applyFont="1" applyFill="1"/>
    <xf numFmtId="0" fontId="1" fillId="2" borderId="0" xfId="0" applyFont="1" applyFill="1"/>
    <xf numFmtId="0" fontId="10" fillId="2" borderId="0" xfId="0" applyFont="1" applyFill="1"/>
    <xf numFmtId="165" fontId="1" fillId="2" borderId="0" xfId="0" applyNumberFormat="1" applyFont="1" applyFill="1"/>
    <xf numFmtId="0" fontId="7" fillId="2" borderId="0" xfId="0" applyFont="1" applyFill="1" applyAlignment="1">
      <alignment vertical="top"/>
    </xf>
    <xf numFmtId="0" fontId="21" fillId="2" borderId="0" xfId="0" applyFont="1" applyFill="1"/>
    <xf numFmtId="0" fontId="22" fillId="2" borderId="0" xfId="0" applyFont="1" applyFill="1"/>
    <xf numFmtId="170" fontId="22" fillId="2" borderId="0" xfId="0" applyNumberFormat="1" applyFont="1" applyFill="1"/>
    <xf numFmtId="1" fontId="22" fillId="2" borderId="0" xfId="0" applyNumberFormat="1" applyFont="1" applyFill="1"/>
    <xf numFmtId="165" fontId="22" fillId="2" borderId="0" xfId="0" applyNumberFormat="1" applyFont="1" applyFill="1"/>
    <xf numFmtId="172" fontId="22" fillId="2" borderId="0" xfId="0" applyNumberFormat="1" applyFont="1" applyFill="1"/>
    <xf numFmtId="9" fontId="0" fillId="2" borderId="0" xfId="0" applyNumberFormat="1" applyFill="1"/>
    <xf numFmtId="9" fontId="0" fillId="2" borderId="0" xfId="0" applyNumberFormat="1" applyFill="1" applyAlignment="1">
      <alignment vertical="center" wrapText="1"/>
    </xf>
    <xf numFmtId="0" fontId="0" fillId="2" borderId="0" xfId="0" applyFill="1" applyAlignment="1">
      <alignment vertical="center" wrapText="1"/>
    </xf>
    <xf numFmtId="171" fontId="0" fillId="2" borderId="0" xfId="0" applyNumberFormat="1" applyFill="1"/>
    <xf numFmtId="0" fontId="22" fillId="2" borderId="0" xfId="0" quotePrefix="1" applyFont="1" applyFill="1" applyAlignment="1">
      <alignment horizontal="center" vertical="center" wrapText="1"/>
    </xf>
    <xf numFmtId="171" fontId="0" fillId="2" borderId="0" xfId="0" applyNumberFormat="1" applyFill="1" applyAlignment="1">
      <alignment vertical="center" wrapText="1"/>
    </xf>
    <xf numFmtId="0" fontId="23" fillId="2" borderId="0" xfId="0" applyFont="1" applyFill="1"/>
    <xf numFmtId="0" fontId="23" fillId="2" borderId="18" xfId="0" applyFont="1" applyFill="1" applyBorder="1" applyAlignment="1">
      <alignment horizontal="left" vertical="center" wrapText="1"/>
    </xf>
  </cellXfs>
  <cellStyles count="6">
    <cellStyle name="Comma" xfId="4" builtinId="3"/>
    <cellStyle name="Comma [0]" xfId="3" builtinId="6"/>
    <cellStyle name="Followed Hyperlink" xfId="2" builtinId="9" hidden="1"/>
    <cellStyle name="Hyperlink" xfId="1" builtinId="8" hidden="1"/>
    <cellStyle name="Hyperlink" xfId="5" builtinId="8"/>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1281231</xdr:colOff>
      <xdr:row>1</xdr:row>
      <xdr:rowOff>219555</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60" y="78443"/>
          <a:ext cx="1165411" cy="336176"/>
        </a:xfrm>
        <a:prstGeom prst="rect">
          <a:avLst/>
        </a:prstGeom>
      </xdr:spPr>
    </xdr:pic>
    <xdr:clientData/>
  </xdr:twoCellAnchor>
  <xdr:twoCellAnchor editAs="oneCell">
    <xdr:from>
      <xdr:col>0</xdr:col>
      <xdr:colOff>161925</xdr:colOff>
      <xdr:row>87</xdr:row>
      <xdr:rowOff>0</xdr:rowOff>
    </xdr:from>
    <xdr:to>
      <xdr:col>3</xdr:col>
      <xdr:colOff>1341118</xdr:colOff>
      <xdr:row>107</xdr:row>
      <xdr:rowOff>106679</xdr:rowOff>
    </xdr:to>
    <xdr:pic>
      <xdr:nvPicPr>
        <xdr:cNvPr id="3" name="Picture 2">
          <a:extLst>
            <a:ext uri="{FF2B5EF4-FFF2-40B4-BE49-F238E27FC236}">
              <a16:creationId xmlns:a16="http://schemas.microsoft.com/office/drawing/2014/main" id="{C60ACE73-954B-032A-EB97-1A701D2DBAEE}"/>
            </a:ext>
            <a:ext uri="{147F2762-F138-4A5C-976F-8EAC2B608ADB}">
              <a16:predDERef xmlns:a16="http://schemas.microsoft.com/office/drawing/2014/main" pred="{8857BA23-45AA-4AE3-BC9D-3152EFD5DDC0}"/>
            </a:ext>
          </a:extLst>
        </xdr:cNvPr>
        <xdr:cNvPicPr>
          <a:picLocks noChangeAspect="1"/>
        </xdr:cNvPicPr>
      </xdr:nvPicPr>
      <xdr:blipFill>
        <a:blip xmlns:r="http://schemas.openxmlformats.org/officeDocument/2006/relationships" r:embed="rId2"/>
        <a:stretch>
          <a:fillRect/>
        </a:stretch>
      </xdr:blipFill>
      <xdr:spPr>
        <a:xfrm>
          <a:off x="161925" y="15973425"/>
          <a:ext cx="7886700" cy="41052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1280280</xdr:colOff>
      <xdr:row>1</xdr:row>
      <xdr:rowOff>221461</xdr:rowOff>
    </xdr:to>
    <xdr:pic>
      <xdr:nvPicPr>
        <xdr:cNvPr id="2" name="image1.jpeg">
          <a:extLst>
            <a:ext uri="{FF2B5EF4-FFF2-40B4-BE49-F238E27FC236}">
              <a16:creationId xmlns:a16="http://schemas.microsoft.com/office/drawing/2014/main" id="{CAC78986-1EC5-47A8-8A90-C84E668430FA}"/>
            </a:ext>
          </a:extLst>
        </xdr:cNvPr>
        <xdr:cNvPicPr/>
      </xdr:nvPicPr>
      <xdr:blipFill>
        <a:blip xmlns:r="http://schemas.openxmlformats.org/officeDocument/2006/relationships" r:embed="rId1" cstate="print"/>
        <a:stretch>
          <a:fillRect/>
        </a:stretch>
      </xdr:blipFill>
      <xdr:spPr>
        <a:xfrm>
          <a:off x="112060" y="78443"/>
          <a:ext cx="1169175" cy="341139"/>
        </a:xfrm>
        <a:prstGeom prst="rect">
          <a:avLst/>
        </a:prstGeom>
      </xdr:spPr>
    </xdr:pic>
    <xdr:clientData/>
  </xdr:twoCellAnchor>
  <xdr:twoCellAnchor editAs="oneCell">
    <xdr:from>
      <xdr:col>0</xdr:col>
      <xdr:colOff>161925</xdr:colOff>
      <xdr:row>80</xdr:row>
      <xdr:rowOff>0</xdr:rowOff>
    </xdr:from>
    <xdr:to>
      <xdr:col>3</xdr:col>
      <xdr:colOff>1339214</xdr:colOff>
      <xdr:row>100</xdr:row>
      <xdr:rowOff>108582</xdr:rowOff>
    </xdr:to>
    <xdr:pic>
      <xdr:nvPicPr>
        <xdr:cNvPr id="3" name="Picture 2">
          <a:extLst>
            <a:ext uri="{FF2B5EF4-FFF2-40B4-BE49-F238E27FC236}">
              <a16:creationId xmlns:a16="http://schemas.microsoft.com/office/drawing/2014/main" id="{A89FB361-1F91-4275-B665-A902B0146177}"/>
            </a:ext>
            <a:ext uri="{147F2762-F138-4A5C-976F-8EAC2B608ADB}">
              <a16:predDERef xmlns:a16="http://schemas.microsoft.com/office/drawing/2014/main" pred="{8857BA23-45AA-4AE3-BC9D-3152EFD5DDC0}"/>
            </a:ext>
          </a:extLst>
        </xdr:cNvPr>
        <xdr:cNvPicPr>
          <a:picLocks noChangeAspect="1"/>
        </xdr:cNvPicPr>
      </xdr:nvPicPr>
      <xdr:blipFill>
        <a:blip xmlns:r="http://schemas.openxmlformats.org/officeDocument/2006/relationships" r:embed="rId2"/>
        <a:stretch>
          <a:fillRect/>
        </a:stretch>
      </xdr:blipFill>
      <xdr:spPr>
        <a:xfrm>
          <a:off x="161925" y="16125825"/>
          <a:ext cx="7884795" cy="410717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ahyat, Ade GIZ ID" id="{8B196BC5-5455-48DE-9946-ADF7BF8EC644}" userId="S::ade.cahyat@giz.de::355a05e3-f8b1-4014-8710-8c2921f701d1" providerId="AD"/>
</personList>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36" dT="2025-02-10T10:09:17.57" personId="{8B196BC5-5455-48DE-9946-ADF7BF8EC644}" id="{8C6E8629-F294-469C-8DB3-69C20112D023}">
    <text>3 trips per region, 2 nights each</text>
  </threadedComment>
  <threadedComment ref="C48" dT="2025-02-10T10:07:39.34" personId="{8B196BC5-5455-48DE-9946-ADF7BF8EC644}" id="{FDE231BF-75A9-4DD7-ADF1-4C66F60C2883}">
    <text>3 trips per region, 3 days each</text>
  </threadedComment>
</ThreadedComments>
</file>

<file path=xl/threadedComments/threadedComment2.xml><?xml version="1.0" encoding="utf-8"?>
<ThreadedComments xmlns="http://schemas.microsoft.com/office/spreadsheetml/2018/threadedcomments" xmlns:x="http://schemas.openxmlformats.org/spreadsheetml/2006/main">
  <threadedComment ref="C33" dT="2025-02-10T10:07:39.34" personId="{8B196BC5-5455-48DE-9946-ADF7BF8EC644}" id="{F8B88DE8-B3D5-44DC-9265-BA934E1FEFDA}">
    <text>3 trips per region, 3 days each</text>
  </threadedComment>
  <threadedComment ref="C43" dT="2025-02-10T10:07:39.34" personId="{8B196BC5-5455-48DE-9946-ADF7BF8EC644}" id="{37960F6F-3F24-4677-B766-3E719D941EC6}">
    <text>3 trips per region, 3 days each</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microsoft.com/office/2017/10/relationships/threadedComment" Target="../threadedComments/threadedComment1.xml"/><Relationship Id="rId2" Type="http://schemas.openxmlformats.org/officeDocument/2006/relationships/printerSettings" Target="../printerSettings/printerSettings1.bin"/><Relationship Id="rId1" Type="http://schemas.openxmlformats.org/officeDocument/2006/relationships/hyperlink" Target="https://commission.europa.eu/funding-tenders/procedures-guidelines-tenders/information-contractors-and-beneficiaries/exchange-rate-inforeuro_en" TargetMode="External"/><Relationship Id="rId6" Type="http://schemas.openxmlformats.org/officeDocument/2006/relationships/comments" Target="../comments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7" Type="http://schemas.microsoft.com/office/2017/10/relationships/threadedComment" Target="../threadedComments/threadedComment2.xml"/><Relationship Id="rId2" Type="http://schemas.openxmlformats.org/officeDocument/2006/relationships/printerSettings" Target="../printerSettings/printerSettings2.bin"/><Relationship Id="rId1" Type="http://schemas.openxmlformats.org/officeDocument/2006/relationships/hyperlink" Target="https://commission.europa.eu/funding-tenders/procedures-guidelines-tenders/information-contractors-and-beneficiaries/exchange-rate-inforeuro_en" TargetMode="External"/><Relationship Id="rId6" Type="http://schemas.openxmlformats.org/officeDocument/2006/relationships/comments" Target="../comments2.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88"/>
  <sheetViews>
    <sheetView showGridLines="0" tabSelected="1" zoomScale="70" zoomScaleNormal="70" zoomScalePageLayoutView="72" workbookViewId="0">
      <selection activeCell="D54" sqref="D54"/>
    </sheetView>
  </sheetViews>
  <sheetFormatPr defaultColWidth="11" defaultRowHeight="15.5"/>
  <cols>
    <col min="1" max="1" width="33.75" customWidth="1"/>
    <col min="2" max="2" width="21.5" customWidth="1"/>
    <col min="3" max="3" width="32.75" customWidth="1"/>
    <col min="4" max="4" width="18.33203125" customWidth="1"/>
    <col min="5" max="5" width="21.5" customWidth="1"/>
    <col min="6" max="6" width="26" customWidth="1"/>
    <col min="7" max="7" width="27.5" customWidth="1"/>
    <col min="8" max="8" width="20.58203125" customWidth="1"/>
    <col min="9" max="9" width="13.25" bestFit="1" customWidth="1"/>
    <col min="10" max="11" width="0" hidden="1" customWidth="1"/>
    <col min="12" max="12" width="15.25" style="9" customWidth="1"/>
    <col min="13" max="13" width="13.83203125" style="9" customWidth="1"/>
    <col min="14" max="14" width="11" style="9"/>
  </cols>
  <sheetData>
    <row r="1" spans="1:14">
      <c r="D1" t="s">
        <v>0</v>
      </c>
    </row>
    <row r="2" spans="1:14" s="1" customFormat="1" ht="28.5">
      <c r="A2" s="129" t="s">
        <v>117</v>
      </c>
      <c r="B2" s="129"/>
      <c r="C2" s="129"/>
      <c r="D2" s="129"/>
      <c r="E2" s="129"/>
      <c r="F2" s="129"/>
      <c r="L2" s="158"/>
      <c r="M2" s="158"/>
      <c r="N2" s="158"/>
    </row>
    <row r="3" spans="1:14" s="85" customFormat="1" ht="14.5">
      <c r="A3" s="84"/>
      <c r="B3" s="84"/>
      <c r="C3" s="84" t="s">
        <v>1</v>
      </c>
      <c r="D3" s="84"/>
      <c r="E3" s="84"/>
      <c r="F3" s="84"/>
      <c r="L3" s="159"/>
      <c r="M3" s="159"/>
      <c r="N3" s="159"/>
    </row>
    <row r="4" spans="1:14" s="4" customFormat="1" ht="18.75" hidden="1" customHeight="1">
      <c r="A4" s="2" t="s">
        <v>2</v>
      </c>
      <c r="B4" s="2"/>
      <c r="C4" s="86" t="s">
        <v>3</v>
      </c>
      <c r="D4" s="131"/>
      <c r="E4" s="131"/>
      <c r="F4" s="131"/>
      <c r="G4" s="111"/>
      <c r="H4" s="111"/>
      <c r="I4" s="111"/>
      <c r="J4" s="111"/>
      <c r="K4" s="111"/>
      <c r="L4" s="160"/>
      <c r="M4" s="161"/>
      <c r="N4" s="161"/>
    </row>
    <row r="5" spans="1:14" s="4" customFormat="1" ht="18.75" hidden="1" customHeight="1">
      <c r="A5" s="2"/>
      <c r="B5" s="2"/>
      <c r="C5" s="86" t="s">
        <v>4</v>
      </c>
      <c r="D5" s="87"/>
      <c r="E5" s="87"/>
      <c r="F5" s="87"/>
      <c r="G5" s="111"/>
      <c r="H5" s="111"/>
      <c r="I5" s="111"/>
      <c r="J5" s="111"/>
      <c r="K5" s="111"/>
      <c r="L5" s="160"/>
      <c r="M5" s="161"/>
      <c r="N5" s="161"/>
    </row>
    <row r="6" spans="1:14" s="4" customFormat="1" ht="18.75" hidden="1" customHeight="1">
      <c r="A6" s="2"/>
      <c r="B6" s="2"/>
      <c r="C6" s="86" t="s">
        <v>5</v>
      </c>
      <c r="D6" s="132"/>
      <c r="E6" s="132"/>
      <c r="F6" s="132"/>
      <c r="G6" s="111"/>
      <c r="H6" s="111"/>
      <c r="I6" s="111"/>
      <c r="J6" s="111"/>
      <c r="K6" s="111"/>
      <c r="L6" s="160"/>
      <c r="M6" s="161"/>
      <c r="N6" s="161"/>
    </row>
    <row r="7" spans="1:14" s="4" customFormat="1" ht="18.75" hidden="1" customHeight="1">
      <c r="A7" s="2"/>
      <c r="B7" s="2"/>
      <c r="C7" s="86" t="s">
        <v>6</v>
      </c>
      <c r="D7" s="132"/>
      <c r="E7" s="132"/>
      <c r="F7" s="132"/>
      <c r="G7" s="111"/>
      <c r="H7" s="111"/>
      <c r="I7" s="111"/>
      <c r="J7" s="111"/>
      <c r="K7" s="111"/>
      <c r="L7" s="160"/>
      <c r="M7" s="161"/>
      <c r="N7" s="161"/>
    </row>
    <row r="8" spans="1:14" s="4" customFormat="1" ht="18.75" hidden="1" customHeight="1">
      <c r="A8" s="111"/>
      <c r="B8" s="111"/>
      <c r="C8" s="86" t="s">
        <v>7</v>
      </c>
      <c r="D8" s="88"/>
      <c r="E8" s="88"/>
      <c r="F8" s="88"/>
      <c r="G8" s="111"/>
      <c r="H8" s="111"/>
      <c r="I8" s="111"/>
      <c r="J8" s="111"/>
      <c r="K8" s="111"/>
      <c r="L8" s="160"/>
      <c r="M8" s="161"/>
      <c r="N8" s="161"/>
    </row>
    <row r="9" spans="1:14" s="4" customFormat="1" ht="18.75" hidden="1" customHeight="1">
      <c r="A9" s="111"/>
      <c r="B9" s="111"/>
      <c r="C9" s="86" t="s">
        <v>8</v>
      </c>
      <c r="D9" s="132"/>
      <c r="E9" s="132"/>
      <c r="F9" s="132"/>
      <c r="G9" s="111"/>
      <c r="H9" s="111"/>
      <c r="I9" s="111"/>
      <c r="J9" s="111"/>
      <c r="K9" s="111"/>
      <c r="L9" s="160"/>
      <c r="M9" s="161"/>
      <c r="N9" s="161"/>
    </row>
    <row r="10" spans="1:14" s="4" customFormat="1" ht="18.75" customHeight="1">
      <c r="A10" s="2" t="s">
        <v>121</v>
      </c>
      <c r="B10" s="2"/>
      <c r="C10" s="5"/>
      <c r="D10" s="5"/>
      <c r="E10" s="5"/>
      <c r="F10" s="5"/>
      <c r="G10" s="111"/>
      <c r="H10" s="111"/>
      <c r="I10" s="111"/>
      <c r="J10" s="111"/>
      <c r="K10" s="111"/>
      <c r="L10" s="160"/>
      <c r="M10" s="161"/>
      <c r="N10" s="161"/>
    </row>
    <row r="11" spans="1:14" s="4" customFormat="1" ht="18.75" customHeight="1">
      <c r="A11" s="133" t="s">
        <v>9</v>
      </c>
      <c r="B11" s="133"/>
      <c r="C11" s="5"/>
      <c r="D11" s="5"/>
      <c r="E11" s="5"/>
      <c r="F11" s="5"/>
      <c r="G11" s="111"/>
      <c r="H11" s="111"/>
      <c r="I11" s="111"/>
      <c r="J11" s="111"/>
      <c r="K11" s="111"/>
      <c r="L11" s="160"/>
      <c r="M11" s="161"/>
      <c r="N11" s="161"/>
    </row>
    <row r="12" spans="1:14" s="4" customFormat="1" ht="18.75" customHeight="1">
      <c r="A12" s="2" t="s">
        <v>10</v>
      </c>
      <c r="B12" s="2"/>
      <c r="C12" s="5"/>
      <c r="D12" s="5"/>
      <c r="E12" s="5"/>
      <c r="F12" s="5"/>
      <c r="G12" s="111"/>
      <c r="H12" s="111"/>
      <c r="I12" s="111"/>
      <c r="J12" s="111"/>
      <c r="K12" s="111"/>
      <c r="L12" s="160"/>
      <c r="M12" s="161"/>
      <c r="N12" s="161"/>
    </row>
    <row r="13" spans="1:14" s="4" customFormat="1" ht="18.75" customHeight="1">
      <c r="A13" s="2" t="s">
        <v>119</v>
      </c>
      <c r="B13" s="2"/>
      <c r="C13" s="5"/>
      <c r="D13" s="5"/>
      <c r="E13" s="5"/>
      <c r="F13" s="5"/>
      <c r="G13" s="111"/>
      <c r="H13" s="111"/>
      <c r="I13" s="111"/>
      <c r="J13" s="111"/>
      <c r="K13" s="111"/>
      <c r="L13" s="160"/>
      <c r="M13" s="161"/>
      <c r="N13" s="161"/>
    </row>
    <row r="14" spans="1:14" s="4" customFormat="1" ht="18.75" customHeight="1">
      <c r="A14" s="2" t="s">
        <v>11</v>
      </c>
      <c r="B14" s="2"/>
      <c r="C14" s="5"/>
      <c r="D14" s="5"/>
      <c r="E14" s="5"/>
      <c r="F14" s="5"/>
      <c r="G14" s="111"/>
      <c r="H14" s="111"/>
      <c r="I14" s="111"/>
      <c r="J14" s="111"/>
      <c r="K14" s="111"/>
      <c r="L14" s="160"/>
      <c r="M14" s="161"/>
      <c r="N14" s="161"/>
    </row>
    <row r="15" spans="1:14" s="4" customFormat="1" ht="14.5">
      <c r="A15" s="3" t="s">
        <v>12</v>
      </c>
      <c r="B15" s="3"/>
      <c r="C15" s="6"/>
      <c r="D15" s="130"/>
      <c r="E15" s="130"/>
      <c r="F15" s="130"/>
      <c r="G15" s="117"/>
      <c r="H15" s="111"/>
      <c r="I15" s="111"/>
      <c r="J15" s="111"/>
      <c r="K15" s="111"/>
      <c r="L15" s="160"/>
      <c r="M15" s="161"/>
      <c r="N15" s="161"/>
    </row>
    <row r="16" spans="1:14" s="4" customFormat="1" ht="14.5">
      <c r="A16" s="3"/>
      <c r="B16" s="3"/>
      <c r="C16" s="6"/>
      <c r="D16" s="67"/>
      <c r="E16" s="67"/>
      <c r="F16" s="119"/>
      <c r="G16" s="111"/>
      <c r="H16" s="111"/>
      <c r="I16" s="117"/>
      <c r="J16" s="111"/>
      <c r="K16" s="111"/>
      <c r="L16" s="160"/>
      <c r="M16" s="161"/>
      <c r="N16" s="161"/>
    </row>
    <row r="17" spans="1:16" s="4" customFormat="1" ht="14.5">
      <c r="A17" s="3"/>
      <c r="B17" s="3"/>
      <c r="C17" s="6"/>
      <c r="D17" s="67"/>
      <c r="E17" s="67"/>
      <c r="F17" s="67"/>
      <c r="G17" s="111"/>
      <c r="H17" s="111"/>
      <c r="I17" s="111"/>
      <c r="J17" s="111"/>
      <c r="K17" s="111"/>
      <c r="L17" s="160"/>
      <c r="M17" s="160"/>
      <c r="N17" s="162"/>
      <c r="O17" s="111"/>
      <c r="P17" s="111"/>
    </row>
    <row r="18" spans="1:16" s="4" customFormat="1" ht="14.5">
      <c r="A18" s="75"/>
      <c r="B18" s="70"/>
      <c r="C18" s="70"/>
      <c r="D18" s="70"/>
      <c r="E18" s="70"/>
      <c r="F18" s="70"/>
      <c r="G18" s="111"/>
      <c r="H18" s="112"/>
      <c r="I18" s="111"/>
      <c r="J18" s="111"/>
      <c r="K18" s="111"/>
      <c r="L18" s="160"/>
      <c r="M18" s="160"/>
      <c r="N18" s="160"/>
      <c r="O18" s="111"/>
      <c r="P18" s="111"/>
    </row>
    <row r="19" spans="1:16" s="4" customFormat="1" ht="14.5">
      <c r="A19" s="134" t="s">
        <v>13</v>
      </c>
      <c r="B19" s="134"/>
      <c r="C19" s="134"/>
      <c r="D19" s="134"/>
      <c r="E19" s="134"/>
      <c r="F19" s="134"/>
      <c r="G19" s="134"/>
      <c r="H19" s="134"/>
      <c r="I19" s="111"/>
      <c r="J19" s="111"/>
      <c r="K19" s="111"/>
      <c r="L19" s="160"/>
      <c r="M19" s="160"/>
      <c r="N19" s="160"/>
      <c r="O19" s="111"/>
      <c r="P19" s="111"/>
    </row>
    <row r="20" spans="1:16" s="4" customFormat="1" ht="14.5">
      <c r="A20" s="135" t="s">
        <v>14</v>
      </c>
      <c r="B20" s="135"/>
      <c r="C20" s="135"/>
      <c r="D20" s="135"/>
      <c r="E20" s="135"/>
      <c r="F20" s="135"/>
      <c r="G20" s="135"/>
      <c r="H20" s="135"/>
      <c r="I20" s="111"/>
      <c r="J20" s="111"/>
      <c r="K20" s="111"/>
      <c r="L20" s="160"/>
      <c r="M20" s="160"/>
      <c r="N20" s="160"/>
      <c r="O20" s="111"/>
      <c r="P20" s="111"/>
    </row>
    <row r="21" spans="1:16" s="19" customFormat="1" ht="14">
      <c r="A21" s="16" t="s">
        <v>15</v>
      </c>
      <c r="B21" s="17" t="s">
        <v>16</v>
      </c>
      <c r="C21" s="17" t="s">
        <v>17</v>
      </c>
      <c r="D21" s="18" t="s">
        <v>18</v>
      </c>
      <c r="E21" s="18" t="s">
        <v>19</v>
      </c>
      <c r="F21" s="17" t="s">
        <v>20</v>
      </c>
      <c r="G21" s="17" t="s">
        <v>21</v>
      </c>
      <c r="H21" s="17" t="s">
        <v>22</v>
      </c>
      <c r="K21" s="20">
        <v>1000000</v>
      </c>
      <c r="L21" s="163"/>
      <c r="M21" s="163"/>
      <c r="N21" s="164"/>
    </row>
    <row r="22" spans="1:16" s="19" customFormat="1" ht="13">
      <c r="A22" s="21" t="s">
        <v>23</v>
      </c>
      <c r="B22" s="22"/>
      <c r="C22" s="23">
        <f>'working days'!B15</f>
        <v>67</v>
      </c>
      <c r="D22" s="22" t="s">
        <v>24</v>
      </c>
      <c r="E22" s="56">
        <v>0</v>
      </c>
      <c r="F22" s="48">
        <f>C22*E22</f>
        <v>0</v>
      </c>
      <c r="G22" s="57" t="s">
        <v>25</v>
      </c>
      <c r="H22" s="24" t="s">
        <v>26</v>
      </c>
      <c r="I22" s="118">
        <f>F22/$B$69</f>
        <v>0</v>
      </c>
      <c r="K22" s="19">
        <v>63.77</v>
      </c>
      <c r="L22" s="165"/>
      <c r="M22" s="165"/>
      <c r="N22" s="165"/>
    </row>
    <row r="23" spans="1:16" s="19" customFormat="1" ht="13">
      <c r="A23" s="21" t="s">
        <v>27</v>
      </c>
      <c r="B23" s="22"/>
      <c r="C23" s="23">
        <f>'working days'!C15</f>
        <v>43</v>
      </c>
      <c r="D23" s="22" t="s">
        <v>24</v>
      </c>
      <c r="E23" s="56">
        <v>0</v>
      </c>
      <c r="F23" s="48">
        <f t="shared" ref="F23:F30" si="0">C23*E23</f>
        <v>0</v>
      </c>
      <c r="G23" s="57" t="s">
        <v>25</v>
      </c>
      <c r="H23" s="24" t="s">
        <v>26</v>
      </c>
      <c r="I23" s="118">
        <f>F23/$B$69</f>
        <v>0</v>
      </c>
      <c r="K23" s="25">
        <f>K21/K22</f>
        <v>15681.354869060686</v>
      </c>
      <c r="L23" s="165"/>
      <c r="M23" s="165"/>
      <c r="N23" s="166"/>
    </row>
    <row r="24" spans="1:16" s="19" customFormat="1" ht="13">
      <c r="A24" s="91" t="s">
        <v>28</v>
      </c>
      <c r="B24" s="22"/>
      <c r="C24" s="23">
        <f>'working days'!D15</f>
        <v>43</v>
      </c>
      <c r="D24" s="22" t="s">
        <v>24</v>
      </c>
      <c r="E24" s="56">
        <v>0</v>
      </c>
      <c r="F24" s="48">
        <f t="shared" si="0"/>
        <v>0</v>
      </c>
      <c r="G24" s="57" t="s">
        <v>25</v>
      </c>
      <c r="H24" s="24" t="s">
        <v>26</v>
      </c>
      <c r="I24" s="118">
        <f>F24/$B$69</f>
        <v>0</v>
      </c>
      <c r="K24" s="25"/>
      <c r="L24" s="165"/>
      <c r="M24" s="166"/>
      <c r="N24" s="165"/>
    </row>
    <row r="25" spans="1:16" s="19" customFormat="1" ht="13">
      <c r="A25" s="91" t="s">
        <v>29</v>
      </c>
      <c r="B25" s="95"/>
      <c r="C25" s="92">
        <f>'working days'!E15</f>
        <v>52</v>
      </c>
      <c r="D25" s="22" t="s">
        <v>24</v>
      </c>
      <c r="E25" s="56">
        <v>0</v>
      </c>
      <c r="F25" s="48">
        <f t="shared" si="0"/>
        <v>0</v>
      </c>
      <c r="G25" s="57" t="s">
        <v>25</v>
      </c>
      <c r="H25" s="24" t="s">
        <v>26</v>
      </c>
      <c r="I25" s="118">
        <f>F25/$B$69</f>
        <v>0</v>
      </c>
      <c r="K25" s="25"/>
      <c r="L25" s="165"/>
      <c r="M25" s="165"/>
      <c r="N25" s="165"/>
    </row>
    <row r="26" spans="1:16" s="19" customFormat="1" ht="13">
      <c r="A26" s="91" t="s">
        <v>30</v>
      </c>
      <c r="B26" s="95"/>
      <c r="C26" s="92">
        <f>'working days'!F15</f>
        <v>46</v>
      </c>
      <c r="D26" s="22" t="s">
        <v>24</v>
      </c>
      <c r="E26" s="56">
        <v>0</v>
      </c>
      <c r="F26" s="48">
        <f t="shared" si="0"/>
        <v>0</v>
      </c>
      <c r="G26" s="57" t="s">
        <v>25</v>
      </c>
      <c r="H26" s="24" t="s">
        <v>26</v>
      </c>
      <c r="I26" s="118">
        <f>F26/$B$69</f>
        <v>0</v>
      </c>
      <c r="K26" s="25"/>
      <c r="L26" s="165"/>
      <c r="M26" s="165"/>
      <c r="N26" s="165"/>
    </row>
    <row r="27" spans="1:16" s="19" customFormat="1" ht="13">
      <c r="A27" s="91" t="s">
        <v>31</v>
      </c>
      <c r="B27" s="95"/>
      <c r="C27" s="92">
        <f>'working days'!G15</f>
        <v>46</v>
      </c>
      <c r="D27" s="22" t="s">
        <v>24</v>
      </c>
      <c r="E27" s="56">
        <v>0</v>
      </c>
      <c r="F27" s="48">
        <f t="shared" si="0"/>
        <v>0</v>
      </c>
      <c r="G27" s="57" t="s">
        <v>25</v>
      </c>
      <c r="H27" s="24" t="s">
        <v>26</v>
      </c>
      <c r="I27" s="118">
        <f>F27/$B$69</f>
        <v>0</v>
      </c>
      <c r="K27" s="25"/>
      <c r="L27" s="165"/>
      <c r="M27" s="165"/>
      <c r="N27" s="165"/>
    </row>
    <row r="28" spans="1:16" s="19" customFormat="1" ht="13">
      <c r="A28" s="91" t="s">
        <v>32</v>
      </c>
      <c r="B28" s="95"/>
      <c r="C28" s="92">
        <f>'working days'!H15</f>
        <v>191</v>
      </c>
      <c r="D28" s="22" t="s">
        <v>24</v>
      </c>
      <c r="E28" s="56">
        <v>0</v>
      </c>
      <c r="F28" s="48">
        <f t="shared" si="0"/>
        <v>0</v>
      </c>
      <c r="G28" s="57" t="s">
        <v>25</v>
      </c>
      <c r="H28" s="24" t="s">
        <v>26</v>
      </c>
      <c r="I28" s="118">
        <f>F28/$B$69</f>
        <v>0</v>
      </c>
      <c r="K28" s="25"/>
      <c r="L28" s="165"/>
      <c r="M28" s="167"/>
      <c r="N28" s="166"/>
    </row>
    <row r="29" spans="1:16" s="19" customFormat="1" ht="13">
      <c r="A29" s="91" t="s">
        <v>33</v>
      </c>
      <c r="B29" s="95"/>
      <c r="C29" s="92">
        <f>'working days'!I15</f>
        <v>50</v>
      </c>
      <c r="D29" s="22" t="s">
        <v>24</v>
      </c>
      <c r="E29" s="93">
        <v>0</v>
      </c>
      <c r="F29" s="48">
        <f t="shared" si="0"/>
        <v>0</v>
      </c>
      <c r="G29" s="57" t="s">
        <v>25</v>
      </c>
      <c r="H29" s="24" t="s">
        <v>26</v>
      </c>
      <c r="I29" s="118">
        <f>F29/$B$69</f>
        <v>0</v>
      </c>
      <c r="K29" s="25"/>
      <c r="L29" s="165"/>
      <c r="M29" s="166"/>
      <c r="N29" s="166"/>
    </row>
    <row r="30" spans="1:16" s="19" customFormat="1" ht="13">
      <c r="A30" s="21" t="s">
        <v>34</v>
      </c>
      <c r="B30" s="95"/>
      <c r="C30" s="92">
        <f>'working days'!J15</f>
        <v>50</v>
      </c>
      <c r="D30" s="22" t="s">
        <v>24</v>
      </c>
      <c r="E30" s="93">
        <v>0</v>
      </c>
      <c r="F30" s="48">
        <f t="shared" si="0"/>
        <v>0</v>
      </c>
      <c r="G30" s="57" t="s">
        <v>25</v>
      </c>
      <c r="H30" s="24" t="s">
        <v>26</v>
      </c>
      <c r="I30" s="107">
        <f>F30/$B$69</f>
        <v>0</v>
      </c>
      <c r="K30" s="25"/>
      <c r="L30" s="165"/>
      <c r="M30" s="165"/>
      <c r="N30" s="165"/>
    </row>
    <row r="31" spans="1:16" s="19" customFormat="1" ht="13">
      <c r="A31" s="96" t="s">
        <v>35</v>
      </c>
      <c r="B31" s="27"/>
      <c r="C31" s="28">
        <f>SUM(C22:C30)</f>
        <v>588</v>
      </c>
      <c r="D31" s="27"/>
      <c r="E31" s="28"/>
      <c r="F31" s="49">
        <f>SUM(F22:F30)</f>
        <v>0</v>
      </c>
      <c r="G31" s="29"/>
      <c r="H31" s="30"/>
      <c r="I31" s="72">
        <f>F31/B69</f>
        <v>0</v>
      </c>
      <c r="J31" s="54">
        <f>F31/K23</f>
        <v>0</v>
      </c>
      <c r="L31" s="165"/>
      <c r="M31" s="165"/>
      <c r="N31" s="165"/>
    </row>
    <row r="32" spans="1:16" s="19" customFormat="1" ht="13">
      <c r="A32" s="36"/>
      <c r="B32" s="37"/>
      <c r="C32" s="38"/>
      <c r="D32" s="37"/>
      <c r="E32" s="38"/>
      <c r="F32" s="39"/>
      <c r="G32" s="40"/>
      <c r="H32" s="41"/>
      <c r="I32" s="90"/>
      <c r="L32" s="165"/>
      <c r="M32" s="165"/>
      <c r="N32" s="165"/>
    </row>
    <row r="33" spans="1:14" s="19" customFormat="1" ht="13">
      <c r="A33" s="135" t="s">
        <v>36</v>
      </c>
      <c r="B33" s="135"/>
      <c r="C33" s="135"/>
      <c r="D33" s="135"/>
      <c r="E33" s="135"/>
      <c r="F33" s="135"/>
      <c r="G33" s="135"/>
      <c r="H33" s="135"/>
      <c r="L33" s="165"/>
      <c r="M33" s="165"/>
      <c r="N33" s="165"/>
    </row>
    <row r="34" spans="1:14" s="19" customFormat="1" ht="13">
      <c r="A34" s="136" t="s">
        <v>37</v>
      </c>
      <c r="B34" s="138" t="s">
        <v>38</v>
      </c>
      <c r="C34" s="138" t="s">
        <v>17</v>
      </c>
      <c r="D34" s="140" t="s">
        <v>18</v>
      </c>
      <c r="E34" s="142" t="s">
        <v>19</v>
      </c>
      <c r="F34" s="146" t="s">
        <v>20</v>
      </c>
      <c r="G34" s="138" t="s">
        <v>21</v>
      </c>
      <c r="H34" s="144" t="s">
        <v>22</v>
      </c>
      <c r="L34" s="165"/>
      <c r="M34" s="165"/>
      <c r="N34" s="165"/>
    </row>
    <row r="35" spans="1:14" s="19" customFormat="1" ht="13">
      <c r="A35" s="137"/>
      <c r="B35" s="139"/>
      <c r="C35" s="139"/>
      <c r="D35" s="141"/>
      <c r="E35" s="143"/>
      <c r="F35" s="147"/>
      <c r="G35" s="139"/>
      <c r="H35" s="145"/>
      <c r="L35" s="165"/>
      <c r="M35" s="165"/>
      <c r="N35" s="165"/>
    </row>
    <row r="36" spans="1:14" s="19" customFormat="1" ht="13">
      <c r="A36" s="21" t="str">
        <f>A22</f>
        <v>Team Leader</v>
      </c>
      <c r="B36" s="22" t="s">
        <v>39</v>
      </c>
      <c r="C36" s="33">
        <f>'working days'!K15*2</f>
        <v>12</v>
      </c>
      <c r="D36" s="33" t="s">
        <v>40</v>
      </c>
      <c r="E36" s="56">
        <v>850000</v>
      </c>
      <c r="F36" s="48">
        <f>C36*E36</f>
        <v>10200000</v>
      </c>
      <c r="G36" s="34" t="s">
        <v>41</v>
      </c>
      <c r="H36" s="42" t="s">
        <v>42</v>
      </c>
      <c r="I36" s="107">
        <f>F36/$B$69</f>
        <v>603.47887823926158</v>
      </c>
      <c r="L36" s="165"/>
      <c r="M36" s="165"/>
      <c r="N36" s="165"/>
    </row>
    <row r="37" spans="1:14" s="19" customFormat="1" ht="15.75" customHeight="1">
      <c r="A37" s="21" t="s">
        <v>27</v>
      </c>
      <c r="B37" s="22" t="s">
        <v>39</v>
      </c>
      <c r="C37" s="23">
        <f>'working days'!L15*2</f>
        <v>20</v>
      </c>
      <c r="D37" s="33" t="s">
        <v>40</v>
      </c>
      <c r="E37" s="56">
        <v>850000</v>
      </c>
      <c r="F37" s="48">
        <f t="shared" ref="F37:F42" si="1">C37*E37</f>
        <v>17000000</v>
      </c>
      <c r="G37" s="34" t="s">
        <v>41</v>
      </c>
      <c r="H37" s="42" t="s">
        <v>42</v>
      </c>
      <c r="I37" s="107">
        <f>F37/$B$69</f>
        <v>1005.7981303987693</v>
      </c>
      <c r="L37" s="165"/>
      <c r="M37" s="165"/>
      <c r="N37" s="166"/>
    </row>
    <row r="38" spans="1:14" s="19" customFormat="1" ht="15" customHeight="1">
      <c r="A38" s="91" t="s">
        <v>28</v>
      </c>
      <c r="B38" s="22" t="s">
        <v>39</v>
      </c>
      <c r="C38" s="23">
        <f>'working days'!M15*2</f>
        <v>20</v>
      </c>
      <c r="D38" s="33" t="s">
        <v>40</v>
      </c>
      <c r="E38" s="56">
        <v>850000</v>
      </c>
      <c r="F38" s="48">
        <f t="shared" si="1"/>
        <v>17000000</v>
      </c>
      <c r="G38" s="34" t="s">
        <v>41</v>
      </c>
      <c r="H38" s="42" t="s">
        <v>42</v>
      </c>
      <c r="I38" s="107">
        <f>F38/$B$69</f>
        <v>1005.7981303987693</v>
      </c>
      <c r="L38" s="165"/>
      <c r="M38" s="165"/>
      <c r="N38" s="165"/>
    </row>
    <row r="39" spans="1:14" s="19" customFormat="1" ht="15" customHeight="1">
      <c r="A39" s="91" t="s">
        <v>29</v>
      </c>
      <c r="B39" s="22" t="s">
        <v>39</v>
      </c>
      <c r="C39" s="94">
        <f>'working days'!N15*3</f>
        <v>6</v>
      </c>
      <c r="D39" s="33" t="s">
        <v>40</v>
      </c>
      <c r="E39" s="56">
        <v>850000</v>
      </c>
      <c r="F39" s="48">
        <f t="shared" si="1"/>
        <v>5100000</v>
      </c>
      <c r="G39" s="34" t="s">
        <v>41</v>
      </c>
      <c r="H39" s="42" t="s">
        <v>42</v>
      </c>
      <c r="I39" s="107">
        <f>F39/$B$69</f>
        <v>301.73943911963079</v>
      </c>
      <c r="L39" s="165"/>
      <c r="M39" s="165"/>
      <c r="N39" s="165"/>
    </row>
    <row r="40" spans="1:14" s="19" customFormat="1" ht="15" customHeight="1">
      <c r="A40" s="91" t="s">
        <v>30</v>
      </c>
      <c r="B40" s="22" t="s">
        <v>39</v>
      </c>
      <c r="C40" s="94">
        <f>'working days'!P15</f>
        <v>4</v>
      </c>
      <c r="D40" s="33" t="s">
        <v>40</v>
      </c>
      <c r="E40" s="56">
        <v>850000</v>
      </c>
      <c r="F40" s="48">
        <f t="shared" si="1"/>
        <v>3400000</v>
      </c>
      <c r="G40" s="34" t="s">
        <v>41</v>
      </c>
      <c r="H40" s="42" t="s">
        <v>42</v>
      </c>
      <c r="I40" s="107">
        <f>F40/$B$69</f>
        <v>201.15962607975388</v>
      </c>
      <c r="L40" s="165"/>
      <c r="M40" s="165"/>
      <c r="N40" s="165"/>
    </row>
    <row r="41" spans="1:14" s="19" customFormat="1" ht="15" customHeight="1">
      <c r="A41" s="91" t="s">
        <v>32</v>
      </c>
      <c r="B41" s="22" t="s">
        <v>39</v>
      </c>
      <c r="C41" s="94">
        <f>'working days'!B33</f>
        <v>34</v>
      </c>
      <c r="D41" s="33" t="s">
        <v>40</v>
      </c>
      <c r="E41" s="56">
        <v>850000</v>
      </c>
      <c r="F41" s="48">
        <f t="shared" si="1"/>
        <v>28900000</v>
      </c>
      <c r="G41" s="34" t="s">
        <v>41</v>
      </c>
      <c r="H41" s="42" t="s">
        <v>42</v>
      </c>
      <c r="I41" s="107">
        <f>F41/$B$69</f>
        <v>1709.8568216779079</v>
      </c>
      <c r="L41" s="165"/>
      <c r="M41" s="165"/>
      <c r="N41" s="166"/>
    </row>
    <row r="42" spans="1:14" s="19" customFormat="1" ht="15" customHeight="1">
      <c r="A42" s="91" t="s">
        <v>33</v>
      </c>
      <c r="B42" s="22" t="s">
        <v>39</v>
      </c>
      <c r="C42" s="94">
        <f>'working days'!R15</f>
        <v>4</v>
      </c>
      <c r="D42" s="33" t="s">
        <v>40</v>
      </c>
      <c r="E42" s="56">
        <v>850000</v>
      </c>
      <c r="F42" s="48">
        <f t="shared" si="1"/>
        <v>3400000</v>
      </c>
      <c r="G42" s="34" t="s">
        <v>41</v>
      </c>
      <c r="H42" s="42" t="s">
        <v>42</v>
      </c>
      <c r="I42" s="107">
        <f>F42/$B$69</f>
        <v>201.15962607975388</v>
      </c>
      <c r="L42" s="165"/>
      <c r="M42" s="165"/>
      <c r="N42" s="166"/>
    </row>
    <row r="43" spans="1:14" s="19" customFormat="1" ht="13">
      <c r="A43" s="26" t="s">
        <v>35</v>
      </c>
      <c r="B43" s="27"/>
      <c r="C43" s="104">
        <f>SUM(C36:C42)</f>
        <v>100</v>
      </c>
      <c r="D43" s="27"/>
      <c r="E43" s="35"/>
      <c r="F43" s="50">
        <f>SUM(F36:F42)</f>
        <v>85000000</v>
      </c>
      <c r="G43" s="29"/>
      <c r="H43" s="43"/>
      <c r="I43" s="72">
        <f>F43/B69</f>
        <v>5028.9906519938468</v>
      </c>
      <c r="J43" s="54">
        <f>F43/K23</f>
        <v>5420.4500000000007</v>
      </c>
      <c r="L43" s="165"/>
      <c r="M43" s="165"/>
      <c r="N43" s="165"/>
    </row>
    <row r="44" spans="1:14" s="19" customFormat="1" ht="13">
      <c r="A44" s="36"/>
      <c r="B44" s="37"/>
      <c r="C44" s="38"/>
      <c r="D44" s="37"/>
      <c r="E44" s="38"/>
      <c r="F44" s="53"/>
      <c r="G44" s="40"/>
      <c r="H44" s="41"/>
      <c r="I44" s="90"/>
      <c r="J44" s="25"/>
      <c r="L44" s="165"/>
      <c r="M44" s="165"/>
      <c r="N44" s="165"/>
    </row>
    <row r="45" spans="1:14" s="19" customFormat="1" ht="13">
      <c r="A45" s="135" t="s">
        <v>43</v>
      </c>
      <c r="B45" s="135"/>
      <c r="C45" s="135"/>
      <c r="D45" s="135"/>
      <c r="E45" s="135"/>
      <c r="F45" s="135"/>
      <c r="G45" s="135"/>
      <c r="H45" s="135"/>
      <c r="L45" s="165"/>
      <c r="M45" s="165"/>
      <c r="N45" s="165"/>
    </row>
    <row r="46" spans="1:14" s="19" customFormat="1" ht="13">
      <c r="A46" s="136" t="s">
        <v>37</v>
      </c>
      <c r="B46" s="138" t="s">
        <v>38</v>
      </c>
      <c r="C46" s="138" t="s">
        <v>17</v>
      </c>
      <c r="D46" s="140" t="s">
        <v>18</v>
      </c>
      <c r="E46" s="142" t="s">
        <v>19</v>
      </c>
      <c r="F46" s="146" t="s">
        <v>20</v>
      </c>
      <c r="G46" s="138" t="s">
        <v>21</v>
      </c>
      <c r="H46" s="144" t="s">
        <v>22</v>
      </c>
      <c r="L46" s="165"/>
      <c r="M46" s="165"/>
      <c r="N46" s="165"/>
    </row>
    <row r="47" spans="1:14" s="19" customFormat="1" ht="13">
      <c r="A47" s="137"/>
      <c r="B47" s="139"/>
      <c r="C47" s="139"/>
      <c r="D47" s="141"/>
      <c r="E47" s="143"/>
      <c r="F47" s="147"/>
      <c r="G47" s="139"/>
      <c r="H47" s="145"/>
      <c r="L47" s="165"/>
      <c r="M47" s="165"/>
      <c r="N47" s="165"/>
    </row>
    <row r="48" spans="1:14" s="19" customFormat="1" ht="15.75" customHeight="1">
      <c r="A48" s="21" t="str">
        <f>A36</f>
        <v>Team Leader</v>
      </c>
      <c r="B48" s="22" t="s">
        <v>39</v>
      </c>
      <c r="C48" s="33">
        <f>'working days'!K15*3</f>
        <v>18</v>
      </c>
      <c r="D48" s="33" t="s">
        <v>24</v>
      </c>
      <c r="E48" s="56">
        <v>430000</v>
      </c>
      <c r="F48" s="48">
        <f>C48*E48</f>
        <v>7740000</v>
      </c>
      <c r="G48" s="34" t="s">
        <v>44</v>
      </c>
      <c r="H48" s="42" t="s">
        <v>42</v>
      </c>
      <c r="I48" s="107">
        <f>F48/$B$69</f>
        <v>457.93397231096912</v>
      </c>
      <c r="L48" s="165"/>
      <c r="M48" s="165"/>
      <c r="N48" s="165"/>
    </row>
    <row r="49" spans="1:14" s="19" customFormat="1" ht="15" customHeight="1">
      <c r="A49" s="21" t="s">
        <v>27</v>
      </c>
      <c r="B49" s="22" t="s">
        <v>39</v>
      </c>
      <c r="C49" s="23">
        <f>'working days'!L15*3</f>
        <v>30</v>
      </c>
      <c r="D49" s="33" t="s">
        <v>24</v>
      </c>
      <c r="E49" s="56">
        <v>430000</v>
      </c>
      <c r="F49" s="48">
        <f t="shared" ref="F49:F54" si="2">C49*E49</f>
        <v>12900000</v>
      </c>
      <c r="G49" s="34" t="s">
        <v>44</v>
      </c>
      <c r="H49" s="42" t="s">
        <v>42</v>
      </c>
      <c r="I49" s="107">
        <f>F49/$B$69</f>
        <v>763.2232871849485</v>
      </c>
      <c r="L49" s="165"/>
      <c r="M49" s="165"/>
      <c r="N49" s="166"/>
    </row>
    <row r="50" spans="1:14" s="19" customFormat="1" ht="15" customHeight="1">
      <c r="A50" s="91" t="s">
        <v>28</v>
      </c>
      <c r="B50" s="22" t="s">
        <v>39</v>
      </c>
      <c r="C50" s="23">
        <f>'working days'!M15*3</f>
        <v>30</v>
      </c>
      <c r="D50" s="33" t="s">
        <v>24</v>
      </c>
      <c r="E50" s="56">
        <v>430000</v>
      </c>
      <c r="F50" s="48">
        <f t="shared" si="2"/>
        <v>12900000</v>
      </c>
      <c r="G50" s="34" t="s">
        <v>44</v>
      </c>
      <c r="H50" s="42" t="s">
        <v>42</v>
      </c>
      <c r="I50" s="107">
        <f>F50/$B$69</f>
        <v>763.2232871849485</v>
      </c>
      <c r="L50" s="165"/>
      <c r="M50" s="165"/>
      <c r="N50" s="165"/>
    </row>
    <row r="51" spans="1:14" s="19" customFormat="1" ht="15" customHeight="1">
      <c r="A51" s="91" t="s">
        <v>29</v>
      </c>
      <c r="B51" s="22" t="s">
        <v>39</v>
      </c>
      <c r="C51" s="94">
        <f>'working days'!N15*4</f>
        <v>8</v>
      </c>
      <c r="D51" s="33" t="s">
        <v>24</v>
      </c>
      <c r="E51" s="56">
        <v>430000</v>
      </c>
      <c r="F51" s="48">
        <f t="shared" si="2"/>
        <v>3440000</v>
      </c>
      <c r="G51" s="34" t="s">
        <v>44</v>
      </c>
      <c r="H51" s="42" t="s">
        <v>42</v>
      </c>
      <c r="I51" s="107">
        <f>F51/$B$69</f>
        <v>203.52620991598627</v>
      </c>
      <c r="L51" s="165"/>
      <c r="M51" s="165"/>
      <c r="N51" s="165"/>
    </row>
    <row r="52" spans="1:14" s="19" customFormat="1" ht="15" customHeight="1">
      <c r="A52" s="91" t="s">
        <v>30</v>
      </c>
      <c r="B52" s="22" t="s">
        <v>39</v>
      </c>
      <c r="C52" s="94">
        <f>'working days'!P15</f>
        <v>4</v>
      </c>
      <c r="D52" s="33" t="s">
        <v>24</v>
      </c>
      <c r="E52" s="56">
        <v>430000</v>
      </c>
      <c r="F52" s="48">
        <f t="shared" si="2"/>
        <v>1720000</v>
      </c>
      <c r="G52" s="34" t="s">
        <v>44</v>
      </c>
      <c r="H52" s="42" t="s">
        <v>42</v>
      </c>
      <c r="I52" s="107">
        <f>F52/$B$69</f>
        <v>101.76310495799314</v>
      </c>
      <c r="L52" s="165"/>
      <c r="M52" s="165"/>
      <c r="N52" s="165"/>
    </row>
    <row r="53" spans="1:14" s="19" customFormat="1" ht="15" customHeight="1">
      <c r="A53" s="91" t="s">
        <v>32</v>
      </c>
      <c r="B53" s="22" t="s">
        <v>39</v>
      </c>
      <c r="C53" s="94">
        <f>'working days'!B34</f>
        <v>51</v>
      </c>
      <c r="D53" s="33" t="s">
        <v>24</v>
      </c>
      <c r="E53" s="56">
        <v>430000</v>
      </c>
      <c r="F53" s="48">
        <f t="shared" si="2"/>
        <v>21930000</v>
      </c>
      <c r="G53" s="34" t="s">
        <v>44</v>
      </c>
      <c r="H53" s="42" t="s">
        <v>42</v>
      </c>
      <c r="I53" s="107">
        <f>F53/$B$69</f>
        <v>1297.4795882144124</v>
      </c>
      <c r="L53" s="165"/>
      <c r="M53" s="165"/>
      <c r="N53" s="166"/>
    </row>
    <row r="54" spans="1:14" s="19" customFormat="1" ht="15" customHeight="1">
      <c r="A54" s="91" t="s">
        <v>33</v>
      </c>
      <c r="B54" s="22" t="s">
        <v>39</v>
      </c>
      <c r="C54" s="94">
        <f>'working days'!R15</f>
        <v>4</v>
      </c>
      <c r="D54" s="33" t="s">
        <v>24</v>
      </c>
      <c r="E54" s="56">
        <v>430000</v>
      </c>
      <c r="F54" s="48">
        <f t="shared" si="2"/>
        <v>1720000</v>
      </c>
      <c r="G54" s="34" t="s">
        <v>44</v>
      </c>
      <c r="H54" s="42" t="s">
        <v>42</v>
      </c>
      <c r="I54" s="107">
        <f>F54/$B$69</f>
        <v>101.76310495799314</v>
      </c>
      <c r="L54" s="165"/>
      <c r="M54" s="168"/>
      <c r="N54" s="166"/>
    </row>
    <row r="55" spans="1:14" s="19" customFormat="1" ht="13">
      <c r="A55" s="26" t="s">
        <v>35</v>
      </c>
      <c r="B55" s="27"/>
      <c r="C55" s="104">
        <f>SUM(C48:C54)</f>
        <v>145</v>
      </c>
      <c r="D55" s="27"/>
      <c r="E55" s="35"/>
      <c r="F55" s="50">
        <f>SUM(F48:F54)</f>
        <v>62350000</v>
      </c>
      <c r="G55" s="29"/>
      <c r="H55" s="43"/>
      <c r="I55" s="72">
        <f>F55/B69</f>
        <v>3688.9125547272511</v>
      </c>
      <c r="J55" s="54">
        <f>F55/K23</f>
        <v>3976.0595000000003</v>
      </c>
      <c r="L55" s="165"/>
      <c r="M55" s="165"/>
      <c r="N55" s="165"/>
    </row>
    <row r="56" spans="1:14" s="19" customFormat="1" ht="13">
      <c r="A56" s="36"/>
      <c r="B56" s="37"/>
      <c r="C56" s="37"/>
      <c r="D56" s="37"/>
      <c r="E56" s="44"/>
      <c r="F56" s="45"/>
      <c r="G56" s="40"/>
      <c r="H56" s="41"/>
      <c r="I56" s="90"/>
      <c r="L56" s="165"/>
      <c r="M56" s="165"/>
      <c r="N56" s="165"/>
    </row>
    <row r="57" spans="1:14" s="19" customFormat="1" ht="13">
      <c r="A57" s="152" t="s">
        <v>45</v>
      </c>
      <c r="B57" s="152"/>
      <c r="C57" s="152"/>
      <c r="D57" s="152"/>
      <c r="E57" s="152"/>
      <c r="F57" s="152"/>
      <c r="G57" s="152"/>
      <c r="H57" s="152"/>
      <c r="L57" s="165"/>
      <c r="M57" s="165"/>
      <c r="N57" s="165"/>
    </row>
    <row r="58" spans="1:14" s="19" customFormat="1" ht="13">
      <c r="A58" s="16" t="s">
        <v>37</v>
      </c>
      <c r="B58" s="17" t="s">
        <v>38</v>
      </c>
      <c r="C58" s="17" t="s">
        <v>17</v>
      </c>
      <c r="D58" s="18" t="s">
        <v>18</v>
      </c>
      <c r="E58" s="18" t="s">
        <v>19</v>
      </c>
      <c r="F58" s="17" t="s">
        <v>20</v>
      </c>
      <c r="G58" s="17" t="s">
        <v>21</v>
      </c>
      <c r="H58" s="17" t="s">
        <v>22</v>
      </c>
      <c r="L58" s="165"/>
      <c r="M58" s="165"/>
      <c r="N58" s="165"/>
    </row>
    <row r="59" spans="1:14" s="19" customFormat="1" ht="18" customHeight="1">
      <c r="A59" s="31" t="s">
        <v>46</v>
      </c>
      <c r="B59" s="76" t="s">
        <v>39</v>
      </c>
      <c r="C59" s="77">
        <f>'working days'!K15+'working days'!L15+'working days'!M15+'working days'!N15+'working days'!O15</f>
        <v>45</v>
      </c>
      <c r="D59" s="78" t="s">
        <v>47</v>
      </c>
      <c r="E59" s="56">
        <v>4000000</v>
      </c>
      <c r="F59" s="48">
        <f>C59*E59</f>
        <v>180000000</v>
      </c>
      <c r="G59" s="34" t="s">
        <v>41</v>
      </c>
      <c r="H59" s="42" t="s">
        <v>42</v>
      </c>
      <c r="I59" s="107">
        <f>F59/$B$69</f>
        <v>10649.627263045793</v>
      </c>
      <c r="L59" s="165"/>
      <c r="M59" s="165"/>
      <c r="N59" s="165"/>
    </row>
    <row r="60" spans="1:14" s="19" customFormat="1" ht="18" customHeight="1">
      <c r="A60" s="177" t="s">
        <v>115</v>
      </c>
      <c r="B60" s="76" t="s">
        <v>39</v>
      </c>
      <c r="C60" s="77">
        <v>90</v>
      </c>
      <c r="D60" s="78" t="s">
        <v>47</v>
      </c>
      <c r="E60" s="128">
        <f>50*16902</f>
        <v>845100</v>
      </c>
      <c r="F60" s="48">
        <f>C60*E60</f>
        <v>76059000</v>
      </c>
      <c r="G60" s="34" t="s">
        <v>41</v>
      </c>
      <c r="H60" s="42" t="s">
        <v>42</v>
      </c>
      <c r="I60" s="107">
        <f>F60/16902</f>
        <v>4500</v>
      </c>
      <c r="L60" s="165"/>
      <c r="M60" s="165"/>
      <c r="N60" s="165"/>
    </row>
    <row r="61" spans="1:14" s="19" customFormat="1" ht="15.75" customHeight="1">
      <c r="A61" s="83" t="s">
        <v>48</v>
      </c>
      <c r="B61" s="22" t="s">
        <v>39</v>
      </c>
      <c r="C61" s="32">
        <f>C59*2</f>
        <v>90</v>
      </c>
      <c r="D61" s="78" t="s">
        <v>49</v>
      </c>
      <c r="E61" s="79">
        <v>400000</v>
      </c>
      <c r="F61" s="48">
        <f t="shared" ref="F61:F62" si="3">C61*E61</f>
        <v>36000000</v>
      </c>
      <c r="G61" s="34" t="s">
        <v>41</v>
      </c>
      <c r="H61" s="42" t="s">
        <v>42</v>
      </c>
      <c r="I61" s="107">
        <f t="shared" ref="I61:I62" si="4">F61/$B$69</f>
        <v>2129.9254526091586</v>
      </c>
      <c r="L61" s="165"/>
      <c r="M61" s="165"/>
      <c r="N61" s="165"/>
    </row>
    <row r="62" spans="1:14" s="19" customFormat="1" ht="16.5" customHeight="1">
      <c r="A62" s="83" t="s">
        <v>50</v>
      </c>
      <c r="B62" s="22" t="s">
        <v>39</v>
      </c>
      <c r="C62" s="32">
        <v>6</v>
      </c>
      <c r="D62" s="78" t="s">
        <v>49</v>
      </c>
      <c r="E62" s="105">
        <v>1500000</v>
      </c>
      <c r="F62" s="48">
        <f t="shared" si="3"/>
        <v>9000000</v>
      </c>
      <c r="G62" s="34" t="s">
        <v>41</v>
      </c>
      <c r="H62" s="42" t="s">
        <v>42</v>
      </c>
      <c r="I62" s="107">
        <f t="shared" si="4"/>
        <v>532.48136315228965</v>
      </c>
      <c r="L62" s="165"/>
      <c r="M62" s="165"/>
      <c r="N62" s="169"/>
    </row>
    <row r="63" spans="1:14" s="19" customFormat="1" ht="13">
      <c r="A63" s="26" t="s">
        <v>35</v>
      </c>
      <c r="B63" s="27"/>
      <c r="C63" s="35"/>
      <c r="D63" s="27"/>
      <c r="E63" s="80"/>
      <c r="F63" s="50">
        <f>SUM(F59:F62)</f>
        <v>301059000</v>
      </c>
      <c r="G63" s="29"/>
      <c r="H63" s="30"/>
      <c r="I63" s="72">
        <f>F63/B69</f>
        <v>17812.034078807243</v>
      </c>
      <c r="J63" s="54" t="e">
        <f>F63/K24</f>
        <v>#DIV/0!</v>
      </c>
      <c r="L63" s="165"/>
      <c r="M63" s="165"/>
      <c r="N63" s="165"/>
    </row>
    <row r="64" spans="1:14" s="19" customFormat="1" ht="13.5" customHeight="1">
      <c r="A64" s="36"/>
      <c r="B64" s="37"/>
      <c r="C64" s="38"/>
      <c r="D64" s="37"/>
      <c r="E64" s="81"/>
      <c r="F64" s="53"/>
      <c r="G64" s="40"/>
      <c r="H64" s="41"/>
      <c r="I64" s="82"/>
      <c r="J64" s="54"/>
      <c r="L64" s="165"/>
      <c r="M64" s="165"/>
      <c r="N64" s="165"/>
    </row>
    <row r="65" spans="1:14" s="19" customFormat="1" ht="13" hidden="1">
      <c r="A65" s="150" t="s">
        <v>51</v>
      </c>
      <c r="B65" s="150"/>
      <c r="C65" s="150"/>
      <c r="D65" s="150"/>
      <c r="E65" s="150"/>
      <c r="F65" s="150"/>
      <c r="G65" s="150"/>
      <c r="H65" s="150"/>
      <c r="L65" s="165"/>
      <c r="M65" s="165"/>
      <c r="N65" s="165"/>
    </row>
    <row r="66" spans="1:14" s="19" customFormat="1" ht="13" hidden="1">
      <c r="A66" s="151" t="s">
        <v>52</v>
      </c>
      <c r="B66" s="151"/>
      <c r="C66" s="151"/>
      <c r="D66" s="151"/>
      <c r="E66" s="151"/>
      <c r="F66" s="151"/>
      <c r="G66" s="151"/>
      <c r="H66" s="151"/>
      <c r="L66" s="165"/>
      <c r="M66" s="165"/>
      <c r="N66" s="165"/>
    </row>
    <row r="67" spans="1:14" s="19" customFormat="1" ht="13" hidden="1">
      <c r="A67" s="46" t="s">
        <v>53</v>
      </c>
      <c r="B67" s="17" t="s">
        <v>38</v>
      </c>
      <c r="C67" s="17" t="s">
        <v>17</v>
      </c>
      <c r="D67" s="18" t="s">
        <v>18</v>
      </c>
      <c r="E67" s="18" t="s">
        <v>19</v>
      </c>
      <c r="F67" s="17" t="s">
        <v>20</v>
      </c>
      <c r="G67" s="17" t="s">
        <v>21</v>
      </c>
      <c r="H67" s="18" t="s">
        <v>22</v>
      </c>
      <c r="L67" s="165"/>
      <c r="M67" s="165"/>
      <c r="N67" s="165"/>
    </row>
    <row r="68" spans="1:14" s="19" customFormat="1" ht="18" hidden="1" customHeight="1">
      <c r="A68" s="26" t="s">
        <v>35</v>
      </c>
      <c r="B68" s="148"/>
      <c r="C68" s="149"/>
      <c r="D68" s="29"/>
      <c r="E68" s="47"/>
      <c r="F68" s="50">
        <v>0</v>
      </c>
      <c r="G68" s="29"/>
      <c r="H68" s="30"/>
      <c r="I68" s="73">
        <f>F68/B69</f>
        <v>0</v>
      </c>
      <c r="J68" s="54">
        <f>F68/K23</f>
        <v>0</v>
      </c>
      <c r="L68" s="165"/>
      <c r="M68" s="166"/>
      <c r="N68" s="166"/>
    </row>
    <row r="69" spans="1:14">
      <c r="A69" s="89" t="s">
        <v>54</v>
      </c>
      <c r="B69" s="9">
        <v>16902</v>
      </c>
      <c r="C69" s="7"/>
      <c r="D69" s="7"/>
      <c r="E69" s="10"/>
      <c r="F69" s="11"/>
      <c r="G69" s="7"/>
      <c r="H69" s="7"/>
      <c r="I69" s="108"/>
    </row>
    <row r="70" spans="1:14">
      <c r="A70" s="7"/>
      <c r="B70" s="7"/>
      <c r="C70" s="7"/>
      <c r="D70" s="7"/>
      <c r="E70" s="7"/>
      <c r="F70" s="11"/>
      <c r="G70" s="7"/>
      <c r="H70" s="7"/>
      <c r="J70" s="51" t="e">
        <f>J31+J43+J55+#REF!+J68</f>
        <v>#REF!</v>
      </c>
    </row>
    <row r="71" spans="1:14">
      <c r="A71" s="12" t="s">
        <v>55</v>
      </c>
      <c r="B71" s="13"/>
      <c r="C71" s="14"/>
      <c r="D71" s="15" t="s">
        <v>56</v>
      </c>
      <c r="E71" s="52">
        <f>F31++F55+F68+F43+F63</f>
        <v>448409000</v>
      </c>
      <c r="F71" s="11"/>
      <c r="G71" s="7"/>
      <c r="H71" s="7" t="s">
        <v>56</v>
      </c>
      <c r="I71" s="55">
        <f>I31+I43+I68+I55+I63</f>
        <v>26529.93728552834</v>
      </c>
    </row>
    <row r="72" spans="1:14">
      <c r="A72" t="s">
        <v>57</v>
      </c>
      <c r="D72" t="s">
        <v>58</v>
      </c>
      <c r="E72" s="122">
        <f>Option!E64</f>
        <v>289215400</v>
      </c>
      <c r="F72" s="125"/>
      <c r="H72" t="s">
        <v>58</v>
      </c>
      <c r="I72" s="120">
        <f>Option!I64</f>
        <v>17111.312270737191</v>
      </c>
    </row>
    <row r="73" spans="1:14">
      <c r="D73" t="s">
        <v>59</v>
      </c>
      <c r="E73" s="122">
        <f>SUM(E71:E72)</f>
        <v>737624400</v>
      </c>
      <c r="F73" s="69"/>
      <c r="H73" t="s">
        <v>59</v>
      </c>
      <c r="I73" s="109">
        <f>I71+I72</f>
        <v>43641.249556265531</v>
      </c>
    </row>
    <row r="74" spans="1:14">
      <c r="A74" s="8"/>
      <c r="E74" s="121">
        <f>E71*20%</f>
        <v>89681800</v>
      </c>
      <c r="I74" s="109"/>
      <c r="L74" s="170"/>
    </row>
    <row r="75" spans="1:14" s="7" customFormat="1">
      <c r="A75" s="58" t="s">
        <v>60</v>
      </c>
      <c r="B75" s="59"/>
      <c r="C75" s="60"/>
      <c r="D75" s="60"/>
      <c r="F75" s="71"/>
      <c r="G75" s="123"/>
      <c r="H75"/>
      <c r="I75" s="110"/>
      <c r="L75" s="171"/>
      <c r="M75" s="172"/>
      <c r="N75" s="172"/>
    </row>
    <row r="76" spans="1:14" s="7" customFormat="1">
      <c r="A76" s="61" t="s">
        <v>61</v>
      </c>
      <c r="C76" s="60"/>
      <c r="D76" s="60"/>
      <c r="E76" s="60"/>
      <c r="F76" s="74"/>
      <c r="G76" s="9"/>
      <c r="H76" s="9"/>
      <c r="I76" s="173"/>
      <c r="J76"/>
      <c r="K76"/>
      <c r="L76" s="170"/>
      <c r="M76" s="172"/>
      <c r="N76" s="172"/>
    </row>
    <row r="77" spans="1:14" s="7" customFormat="1">
      <c r="A77" s="61" t="s">
        <v>62</v>
      </c>
      <c r="C77" s="60"/>
      <c r="D77" s="60"/>
      <c r="E77" s="109"/>
      <c r="F77" s="68"/>
      <c r="G77" s="174"/>
      <c r="H77" s="9"/>
      <c r="I77" s="175"/>
      <c r="L77" s="171"/>
      <c r="M77" s="172"/>
      <c r="N77" s="172"/>
    </row>
    <row r="78" spans="1:14" s="7" customFormat="1">
      <c r="A78" s="61" t="s">
        <v>63</v>
      </c>
      <c r="C78" s="60"/>
      <c r="D78" s="60"/>
      <c r="E78" s="60"/>
      <c r="F78" s="74"/>
      <c r="G78" s="176"/>
      <c r="H78" s="176"/>
      <c r="I78" s="175"/>
      <c r="L78" s="171"/>
      <c r="M78" s="172"/>
      <c r="N78" s="172"/>
    </row>
    <row r="79" spans="1:14" s="7" customFormat="1">
      <c r="A79" s="60" t="s">
        <v>64</v>
      </c>
      <c r="C79" s="60"/>
      <c r="D79" s="60"/>
      <c r="E79" s="60"/>
      <c r="F79" s="60"/>
      <c r="G79" s="172"/>
      <c r="H79" s="172"/>
      <c r="I79" s="172"/>
      <c r="L79" s="172"/>
      <c r="M79" s="172"/>
      <c r="N79" s="172"/>
    </row>
    <row r="80" spans="1:14" s="7" customFormat="1">
      <c r="A80" s="62" t="s">
        <v>65</v>
      </c>
      <c r="C80" s="60"/>
      <c r="D80" s="60"/>
      <c r="E80" s="60"/>
      <c r="F80" s="60"/>
      <c r="L80" s="172"/>
      <c r="M80" s="172"/>
      <c r="N80" s="172"/>
    </row>
    <row r="81" spans="1:14" s="7" customFormat="1">
      <c r="A81" s="60"/>
      <c r="B81" s="63"/>
      <c r="C81" s="60"/>
      <c r="D81" s="60"/>
      <c r="E81" s="60"/>
      <c r="F81" s="60"/>
      <c r="I81" s="110"/>
      <c r="L81" s="172"/>
      <c r="M81" s="172"/>
      <c r="N81" s="172"/>
    </row>
    <row r="82" spans="1:14" s="7" customFormat="1">
      <c r="A82" s="64" t="s">
        <v>66</v>
      </c>
      <c r="B82" s="60"/>
      <c r="C82" s="64" t="s">
        <v>118</v>
      </c>
      <c r="D82" s="60"/>
      <c r="E82" s="60"/>
      <c r="F82" s="60"/>
      <c r="H82" s="60"/>
      <c r="L82" s="172"/>
      <c r="M82" s="172"/>
      <c r="N82" s="172"/>
    </row>
    <row r="83" spans="1:14" s="7" customFormat="1">
      <c r="A83" s="64"/>
      <c r="B83" s="65"/>
      <c r="C83"/>
      <c r="D83" s="65"/>
      <c r="E83" s="65"/>
      <c r="F83" s="60"/>
      <c r="H83" s="60"/>
      <c r="L83" s="172"/>
      <c r="M83" s="172"/>
      <c r="N83" s="172"/>
    </row>
    <row r="84" spans="1:14" s="7" customFormat="1">
      <c r="A84" s="64" t="s">
        <v>67</v>
      </c>
      <c r="B84" s="60"/>
      <c r="C84" s="64" t="s">
        <v>68</v>
      </c>
      <c r="D84" s="60"/>
      <c r="E84" s="60"/>
      <c r="F84" s="60"/>
      <c r="H84" s="60"/>
      <c r="L84" s="172"/>
      <c r="M84" s="172"/>
      <c r="N84" s="172"/>
    </row>
    <row r="85" spans="1:14" s="7" customFormat="1">
      <c r="A85" s="64"/>
      <c r="B85" s="60"/>
      <c r="C85"/>
      <c r="D85" s="60"/>
      <c r="E85" s="60"/>
      <c r="F85" s="60"/>
      <c r="H85" s="60"/>
      <c r="L85" s="172"/>
      <c r="M85" s="172"/>
      <c r="N85" s="172"/>
    </row>
    <row r="86" spans="1:14" s="7" customFormat="1">
      <c r="A86" s="64" t="s">
        <v>69</v>
      </c>
      <c r="B86" s="60"/>
      <c r="C86" s="64" t="s">
        <v>70</v>
      </c>
      <c r="D86" s="60"/>
      <c r="E86" s="60"/>
      <c r="F86" s="60"/>
      <c r="H86" s="60"/>
      <c r="L86" s="172"/>
      <c r="M86" s="172"/>
      <c r="N86" s="172"/>
    </row>
    <row r="87" spans="1:14" s="7" customFormat="1">
      <c r="B87" s="60"/>
      <c r="C87" s="66"/>
      <c r="D87" s="60"/>
      <c r="E87" s="60"/>
      <c r="F87" s="60"/>
      <c r="G87" s="60"/>
      <c r="H87" s="60"/>
      <c r="I87" s="60"/>
      <c r="L87" s="172"/>
      <c r="M87" s="172"/>
      <c r="N87" s="172"/>
    </row>
    <row r="88" spans="1:14" s="7" customFormat="1">
      <c r="F88" s="11"/>
      <c r="L88" s="172"/>
      <c r="M88" s="172"/>
      <c r="N88" s="172"/>
    </row>
  </sheetData>
  <mergeCells count="31">
    <mergeCell ref="E34:E35"/>
    <mergeCell ref="F34:F35"/>
    <mergeCell ref="B68:C68"/>
    <mergeCell ref="A65:H65"/>
    <mergeCell ref="A66:H66"/>
    <mergeCell ref="C34:C35"/>
    <mergeCell ref="D34:D35"/>
    <mergeCell ref="A57:H57"/>
    <mergeCell ref="A19:H19"/>
    <mergeCell ref="A20:H20"/>
    <mergeCell ref="A45:H45"/>
    <mergeCell ref="A46:A47"/>
    <mergeCell ref="B46:B47"/>
    <mergeCell ref="C46:C47"/>
    <mergeCell ref="D46:D47"/>
    <mergeCell ref="E46:E47"/>
    <mergeCell ref="G34:G35"/>
    <mergeCell ref="H34:H35"/>
    <mergeCell ref="G46:G47"/>
    <mergeCell ref="H46:H47"/>
    <mergeCell ref="A33:H33"/>
    <mergeCell ref="A34:A35"/>
    <mergeCell ref="B34:B35"/>
    <mergeCell ref="F46:F47"/>
    <mergeCell ref="A2:F2"/>
    <mergeCell ref="D15:F15"/>
    <mergeCell ref="D4:F4"/>
    <mergeCell ref="D6:F6"/>
    <mergeCell ref="D7:F7"/>
    <mergeCell ref="D9:F9"/>
    <mergeCell ref="A11:B11"/>
  </mergeCells>
  <phoneticPr fontId="4" type="noConversion"/>
  <dataValidations count="5">
    <dataValidation errorStyle="information" allowBlank="1" showInputMessage="1" showErrorMessage="1" errorTitle="Andere?" error="Bitte einfach eintragen." sqref="G32 G63:G64 G22:G30" xr:uid="{62C0CCC7-6BE3-44BF-8827-71279A24C39A}"/>
    <dataValidation errorStyle="information" allowBlank="1" showInputMessage="1" showErrorMessage="1" errorTitle="andere" error="Bitte nur nach Rücksprache mit Ihrem Vertragskaufmann einen andere Kostenart eintragen." sqref="B68 E68" xr:uid="{C0F91E67-C6D9-47E6-8027-715F5497F9C9}"/>
    <dataValidation errorStyle="information" allowBlank="1" showInputMessage="1" showErrorMessage="1" errorTitle="andere Eingabe" error="Bitte geben Sie nur eine andere Einheit ein, wenn Sie dies ausdrücklich mit ihrem Vertragskaufmann / ihrer Vertragskauffrau abgestimmt haben." sqref="D59:D62 D36:D42 D48:D54" xr:uid="{3F67909F-3BC0-47E2-9D89-7E2B53EFE293}"/>
    <dataValidation errorStyle="information" allowBlank="1" showInputMessage="1" showErrorMessage="1" errorTitle="Andere?" error="Das Auswahlmenü soll nur eine Arbeitserleichterung für Sie darstellen. Sollte eine andere Person benötigt werden, können Sie diese einfach eintragen." sqref="A68" xr:uid="{9994A5DF-358B-4F2D-BA8E-F0DD62702C38}"/>
    <dataValidation type="list" errorStyle="information" allowBlank="1" showInputMessage="1" showErrorMessage="1" errorTitle="Andere?" error="Bitte einfach eintragen." sqref="G68" xr:uid="{067CB08C-DB7F-4E20-A68C-C666BE020C80}">
      <formula1>$M$4:$M$5</formula1>
    </dataValidation>
  </dataValidations>
  <hyperlinks>
    <hyperlink ref="A69" r:id="rId1" display="Euro rate the Infor Euro for Sept 2023 as of 03.09.2023 " xr:uid="{8D1CE1AC-DFB9-4A61-93B4-48DEA9288A8B}"/>
  </hyperlinks>
  <pageMargins left="0.74803149606299213" right="0.74803149606299213" top="0.98425196850393704" bottom="0.98425196850393704" header="0.51181102362204722" footer="0.51181102362204722"/>
  <pageSetup paperSize="9" scale="79" orientation="landscape" horizontalDpi="4294967292" verticalDpi="4294967292" r:id="rId2"/>
  <headerFooter>
    <oddHeader>&amp;R&amp;G</oddHeader>
  </headerFooter>
  <drawing r:id="rId3"/>
  <legacyDrawing r:id="rId4"/>
  <legacyDrawingHF r:id="rId5"/>
  <extLst>
    <ext xmlns:mx="http://schemas.microsoft.com/office/mac/excel/2008/main" uri="{64002731-A6B0-56B0-2670-7721B7C09600}">
      <mx:PLV Mode="1" OnePage="0" WScale="95"/>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86675-CC3C-4438-9955-5091765AE0E2}">
  <dimension ref="A2:T42"/>
  <sheetViews>
    <sheetView topLeftCell="A7" workbookViewId="0">
      <selection activeCell="O23" sqref="O23"/>
    </sheetView>
  </sheetViews>
  <sheetFormatPr defaultRowHeight="15.5"/>
  <cols>
    <col min="1" max="1" width="28.25" style="97" customWidth="1"/>
    <col min="10" max="10" width="7.75" customWidth="1"/>
  </cols>
  <sheetData>
    <row r="2" spans="1:20">
      <c r="A2" s="100" t="s">
        <v>56</v>
      </c>
      <c r="B2" s="157" t="s">
        <v>71</v>
      </c>
      <c r="C2" s="157"/>
      <c r="D2" s="157"/>
      <c r="E2" s="157"/>
      <c r="F2" s="157"/>
      <c r="G2" s="157"/>
      <c r="H2" s="157"/>
      <c r="I2" s="157"/>
      <c r="J2" s="157"/>
      <c r="K2" s="157"/>
      <c r="L2" s="157"/>
      <c r="M2" s="157"/>
      <c r="N2" s="157"/>
      <c r="O2" s="157"/>
      <c r="P2" s="157"/>
      <c r="Q2" s="157"/>
      <c r="R2" s="157"/>
      <c r="S2" s="157"/>
    </row>
    <row r="3" spans="1:20">
      <c r="A3" s="156" t="s">
        <v>72</v>
      </c>
      <c r="B3" s="153" t="s">
        <v>73</v>
      </c>
      <c r="C3" s="153"/>
      <c r="D3" s="153"/>
      <c r="E3" s="153"/>
      <c r="F3" s="153"/>
      <c r="G3" s="153"/>
      <c r="H3" s="153"/>
      <c r="I3" s="153"/>
      <c r="J3" s="153"/>
      <c r="K3" s="153" t="s">
        <v>74</v>
      </c>
      <c r="L3" s="153"/>
      <c r="M3" s="153"/>
      <c r="N3" s="153"/>
      <c r="O3" s="153"/>
      <c r="P3" s="153"/>
      <c r="Q3" s="153"/>
      <c r="R3" s="153"/>
      <c r="S3" s="153"/>
    </row>
    <row r="4" spans="1:20">
      <c r="A4" s="156"/>
      <c r="B4" s="97"/>
      <c r="C4" s="97"/>
      <c r="D4" s="97"/>
      <c r="E4" s="97"/>
      <c r="F4" s="97"/>
      <c r="G4" s="97"/>
      <c r="H4" s="97"/>
      <c r="I4" s="97"/>
      <c r="J4" s="97"/>
      <c r="K4" s="153" t="s">
        <v>75</v>
      </c>
      <c r="L4" s="153"/>
      <c r="M4" s="153"/>
      <c r="N4" s="153"/>
      <c r="O4" s="153"/>
      <c r="P4" s="153" t="s">
        <v>76</v>
      </c>
      <c r="Q4" s="153"/>
      <c r="R4" s="153"/>
      <c r="S4" s="153"/>
    </row>
    <row r="5" spans="1:20">
      <c r="A5" s="156"/>
      <c r="B5" s="101" t="s">
        <v>77</v>
      </c>
      <c r="C5" s="101" t="s">
        <v>78</v>
      </c>
      <c r="D5" s="101" t="s">
        <v>79</v>
      </c>
      <c r="E5" s="101" t="s">
        <v>80</v>
      </c>
      <c r="F5" s="101" t="s">
        <v>81</v>
      </c>
      <c r="G5" s="101" t="s">
        <v>82</v>
      </c>
      <c r="H5" s="102" t="s">
        <v>83</v>
      </c>
      <c r="I5" s="102" t="s">
        <v>84</v>
      </c>
      <c r="J5" s="102" t="s">
        <v>85</v>
      </c>
      <c r="K5" s="106" t="str">
        <f>B5</f>
        <v>Lead</v>
      </c>
      <c r="L5" s="106" t="str">
        <f>C5</f>
        <v>Expert1</v>
      </c>
      <c r="M5" s="106" t="str">
        <f>D5</f>
        <v>Expert 2</v>
      </c>
      <c r="N5" s="106" t="str">
        <f>E5</f>
        <v>Expert 3</v>
      </c>
      <c r="O5" s="106" t="str">
        <f>H5</f>
        <v>Pool1</v>
      </c>
      <c r="P5" s="101" t="s">
        <v>81</v>
      </c>
      <c r="Q5" s="101" t="s">
        <v>82</v>
      </c>
      <c r="R5" s="106" t="str">
        <f>I5</f>
        <v>Pool2</v>
      </c>
      <c r="S5" s="106" t="str">
        <f>J5</f>
        <v>Pool3</v>
      </c>
      <c r="T5" s="103"/>
    </row>
    <row r="6" spans="1:20">
      <c r="A6" s="97">
        <v>1</v>
      </c>
      <c r="B6" s="97">
        <v>7</v>
      </c>
      <c r="C6" s="97">
        <v>20</v>
      </c>
      <c r="D6" s="97">
        <v>20</v>
      </c>
      <c r="E6" s="97">
        <v>0</v>
      </c>
      <c r="F6" s="97">
        <v>0</v>
      </c>
      <c r="G6" s="97">
        <v>0</v>
      </c>
      <c r="H6" s="97">
        <f>B31</f>
        <v>191</v>
      </c>
      <c r="I6" s="97">
        <v>0</v>
      </c>
      <c r="J6" s="97">
        <v>0</v>
      </c>
      <c r="K6" s="115">
        <v>0</v>
      </c>
      <c r="L6" s="115">
        <v>0</v>
      </c>
      <c r="M6" s="155">
        <v>0</v>
      </c>
      <c r="N6" s="155">
        <v>0</v>
      </c>
      <c r="O6" s="115">
        <v>0</v>
      </c>
      <c r="P6" s="115"/>
      <c r="Q6" s="115"/>
      <c r="R6" s="115">
        <v>0</v>
      </c>
      <c r="S6" s="115">
        <v>0</v>
      </c>
    </row>
    <row r="7" spans="1:20">
      <c r="A7" s="97">
        <v>2</v>
      </c>
      <c r="B7" s="97">
        <v>3</v>
      </c>
      <c r="C7" s="97">
        <v>12</v>
      </c>
      <c r="D7" s="97">
        <v>12</v>
      </c>
      <c r="E7" s="97">
        <v>0</v>
      </c>
      <c r="F7" s="97">
        <v>0</v>
      </c>
      <c r="G7" s="97">
        <v>0</v>
      </c>
      <c r="H7" s="97">
        <v>0</v>
      </c>
      <c r="I7" s="97">
        <v>0</v>
      </c>
      <c r="J7" s="99">
        <v>0</v>
      </c>
      <c r="K7" s="115">
        <v>0</v>
      </c>
      <c r="L7" s="115">
        <v>0</v>
      </c>
      <c r="M7" s="155"/>
      <c r="N7" s="155"/>
      <c r="O7" s="115">
        <v>0</v>
      </c>
      <c r="P7" s="115"/>
      <c r="Q7" s="115"/>
      <c r="R7" s="115">
        <v>0</v>
      </c>
      <c r="S7" s="115">
        <v>0</v>
      </c>
    </row>
    <row r="8" spans="1:20">
      <c r="A8" s="97">
        <v>3</v>
      </c>
      <c r="B8" s="97">
        <v>4</v>
      </c>
      <c r="C8" s="97">
        <v>7</v>
      </c>
      <c r="D8" s="97">
        <v>7</v>
      </c>
      <c r="E8" s="97">
        <v>0</v>
      </c>
      <c r="F8" s="97">
        <v>5</v>
      </c>
      <c r="G8" s="97">
        <v>5</v>
      </c>
      <c r="H8" s="97">
        <v>0</v>
      </c>
      <c r="I8" s="97">
        <v>0</v>
      </c>
      <c r="J8" s="99">
        <v>0</v>
      </c>
      <c r="K8" s="115">
        <v>0</v>
      </c>
      <c r="L8" s="115">
        <v>0</v>
      </c>
      <c r="M8" s="155">
        <v>0</v>
      </c>
      <c r="N8" s="115">
        <v>0</v>
      </c>
      <c r="O8" s="115">
        <v>0</v>
      </c>
      <c r="P8" s="115"/>
      <c r="Q8" s="115"/>
      <c r="R8" s="115">
        <v>0</v>
      </c>
      <c r="S8" s="115">
        <v>0</v>
      </c>
    </row>
    <row r="9" spans="1:20">
      <c r="A9" s="97">
        <v>4</v>
      </c>
      <c r="B9" s="97">
        <v>4</v>
      </c>
      <c r="C9" s="97">
        <v>1</v>
      </c>
      <c r="D9" s="97">
        <v>1</v>
      </c>
      <c r="E9" s="97">
        <v>40</v>
      </c>
      <c r="F9" s="97">
        <v>1</v>
      </c>
      <c r="G9" s="97">
        <v>1</v>
      </c>
      <c r="H9" s="97">
        <v>0</v>
      </c>
      <c r="I9" s="97">
        <v>0</v>
      </c>
      <c r="J9" s="99">
        <v>0</v>
      </c>
      <c r="K9" s="115">
        <v>0</v>
      </c>
      <c r="L9" s="115">
        <v>0</v>
      </c>
      <c r="M9" s="155"/>
      <c r="N9" s="115">
        <v>0</v>
      </c>
      <c r="O9" s="115">
        <v>0</v>
      </c>
      <c r="P9" s="115"/>
      <c r="Q9" s="115"/>
      <c r="R9" s="115">
        <v>0</v>
      </c>
      <c r="S9" s="115">
        <v>0</v>
      </c>
    </row>
    <row r="10" spans="1:20">
      <c r="A10" s="97">
        <v>5</v>
      </c>
      <c r="B10" s="97">
        <v>3</v>
      </c>
      <c r="C10" s="97">
        <v>1</v>
      </c>
      <c r="D10" s="97">
        <v>1</v>
      </c>
      <c r="E10" s="97">
        <v>0</v>
      </c>
      <c r="F10" s="97">
        <v>8</v>
      </c>
      <c r="G10" s="97">
        <v>8</v>
      </c>
      <c r="H10" s="97">
        <v>0</v>
      </c>
      <c r="I10" s="97">
        <v>0</v>
      </c>
      <c r="J10" s="99">
        <v>0</v>
      </c>
      <c r="K10" s="115">
        <v>0</v>
      </c>
      <c r="L10" s="115">
        <v>0</v>
      </c>
      <c r="M10" s="115">
        <v>0</v>
      </c>
      <c r="N10" s="115">
        <v>0</v>
      </c>
      <c r="O10" s="115">
        <v>0</v>
      </c>
      <c r="P10" s="115"/>
      <c r="Q10" s="115"/>
      <c r="R10" s="115">
        <v>0</v>
      </c>
      <c r="S10" s="115">
        <v>0</v>
      </c>
    </row>
    <row r="11" spans="1:20">
      <c r="A11" s="97">
        <v>6</v>
      </c>
      <c r="B11" s="97">
        <v>40</v>
      </c>
      <c r="C11" s="97">
        <v>2</v>
      </c>
      <c r="D11" s="97">
        <v>2</v>
      </c>
      <c r="E11" s="97">
        <v>0</v>
      </c>
      <c r="F11" s="97">
        <v>2</v>
      </c>
      <c r="G11" s="97">
        <v>2</v>
      </c>
      <c r="H11" s="97">
        <v>0</v>
      </c>
      <c r="I11" s="97">
        <v>0</v>
      </c>
      <c r="J11" s="99"/>
      <c r="K11" s="115">
        <v>0</v>
      </c>
      <c r="L11" s="115">
        <v>0</v>
      </c>
      <c r="M11" s="115"/>
      <c r="N11" s="115">
        <v>0</v>
      </c>
      <c r="O11" s="115"/>
      <c r="P11" s="115"/>
      <c r="Q11" s="115"/>
      <c r="R11" s="115"/>
      <c r="S11" s="115"/>
    </row>
    <row r="12" spans="1:20">
      <c r="A12" s="97">
        <v>7</v>
      </c>
      <c r="B12" s="97">
        <v>3</v>
      </c>
      <c r="C12" s="97">
        <v>0</v>
      </c>
      <c r="D12" s="97">
        <v>0</v>
      </c>
      <c r="E12" s="97">
        <v>0</v>
      </c>
      <c r="F12" s="97">
        <v>30</v>
      </c>
      <c r="G12" s="97">
        <v>30</v>
      </c>
      <c r="H12" s="97">
        <v>0</v>
      </c>
      <c r="I12" s="97">
        <f>2*2*10</f>
        <v>40</v>
      </c>
      <c r="J12" s="113">
        <f>I12</f>
        <v>40</v>
      </c>
      <c r="K12" s="115">
        <f>2*3</f>
        <v>6</v>
      </c>
      <c r="L12" s="115">
        <v>10</v>
      </c>
      <c r="M12" s="115">
        <v>10</v>
      </c>
      <c r="N12" s="115">
        <v>0</v>
      </c>
      <c r="O12" s="115">
        <f>B32</f>
        <v>17</v>
      </c>
      <c r="P12" s="115">
        <v>4</v>
      </c>
      <c r="Q12" s="115">
        <v>0</v>
      </c>
      <c r="R12" s="115">
        <v>4</v>
      </c>
      <c r="S12" s="115">
        <v>0</v>
      </c>
    </row>
    <row r="13" spans="1:20">
      <c r="A13" s="97">
        <v>8</v>
      </c>
      <c r="B13" s="97">
        <v>0</v>
      </c>
      <c r="C13" s="97">
        <v>0</v>
      </c>
      <c r="D13" s="97">
        <v>0</v>
      </c>
      <c r="E13" s="97">
        <v>12</v>
      </c>
      <c r="F13" s="97">
        <v>0</v>
      </c>
      <c r="G13" s="97">
        <v>0</v>
      </c>
      <c r="H13" s="97">
        <v>0</v>
      </c>
      <c r="I13" s="97">
        <v>0</v>
      </c>
      <c r="J13" s="113"/>
      <c r="K13" s="115"/>
      <c r="L13" s="115"/>
      <c r="M13" s="115"/>
      <c r="N13" s="115">
        <v>2</v>
      </c>
      <c r="O13" s="115"/>
      <c r="P13" s="115"/>
      <c r="Q13" s="115"/>
      <c r="R13" s="115"/>
      <c r="S13" s="115"/>
    </row>
    <row r="14" spans="1:20">
      <c r="A14" s="97" t="s">
        <v>86</v>
      </c>
      <c r="B14" s="97">
        <v>3</v>
      </c>
      <c r="C14" s="97">
        <v>0</v>
      </c>
      <c r="D14" s="97">
        <v>0</v>
      </c>
      <c r="E14" s="97">
        <v>0</v>
      </c>
      <c r="F14" s="97">
        <v>0</v>
      </c>
      <c r="G14" s="97">
        <v>0</v>
      </c>
      <c r="H14" s="97">
        <v>0</v>
      </c>
      <c r="I14" s="97">
        <v>10</v>
      </c>
      <c r="J14" s="113">
        <v>10</v>
      </c>
      <c r="K14" s="115">
        <v>0</v>
      </c>
      <c r="L14" s="115">
        <v>0</v>
      </c>
      <c r="M14" s="115"/>
      <c r="N14" s="115"/>
      <c r="O14" s="115"/>
      <c r="P14" s="115"/>
      <c r="Q14" s="115"/>
      <c r="R14" s="115"/>
      <c r="S14" s="115"/>
    </row>
    <row r="15" spans="1:20">
      <c r="A15" s="98" t="s">
        <v>59</v>
      </c>
      <c r="B15" s="98">
        <f>SUM(B6:B14)</f>
        <v>67</v>
      </c>
      <c r="C15" s="98">
        <f t="shared" ref="C15:J15" si="0">SUM(C6:C14)</f>
        <v>43</v>
      </c>
      <c r="D15" s="98">
        <f t="shared" si="0"/>
        <v>43</v>
      </c>
      <c r="E15" s="98">
        <f t="shared" si="0"/>
        <v>52</v>
      </c>
      <c r="F15" s="98">
        <f t="shared" si="0"/>
        <v>46</v>
      </c>
      <c r="G15" s="98">
        <f t="shared" si="0"/>
        <v>46</v>
      </c>
      <c r="H15" s="98">
        <f t="shared" si="0"/>
        <v>191</v>
      </c>
      <c r="I15" s="98">
        <f t="shared" si="0"/>
        <v>50</v>
      </c>
      <c r="J15" s="98">
        <f t="shared" si="0"/>
        <v>50</v>
      </c>
      <c r="K15" s="98">
        <f>SUM(K6:K14)</f>
        <v>6</v>
      </c>
      <c r="L15" s="98">
        <f t="shared" ref="L15:S15" si="1">SUM(L6:L14)</f>
        <v>10</v>
      </c>
      <c r="M15" s="98">
        <f t="shared" si="1"/>
        <v>10</v>
      </c>
      <c r="N15" s="98">
        <f t="shared" si="1"/>
        <v>2</v>
      </c>
      <c r="O15" s="98">
        <f>SUM(O6:O14)</f>
        <v>17</v>
      </c>
      <c r="P15" s="98">
        <f t="shared" ref="P15:Q15" si="2">SUM(P6:P14)</f>
        <v>4</v>
      </c>
      <c r="Q15" s="98">
        <f t="shared" si="2"/>
        <v>0</v>
      </c>
      <c r="R15" s="98">
        <f t="shared" si="1"/>
        <v>4</v>
      </c>
      <c r="S15" s="98">
        <f t="shared" si="1"/>
        <v>0</v>
      </c>
    </row>
    <row r="17" spans="1:8">
      <c r="B17" t="s">
        <v>87</v>
      </c>
      <c r="E17" s="153" t="s">
        <v>88</v>
      </c>
      <c r="F17" s="153"/>
      <c r="G17" s="154" t="s">
        <v>89</v>
      </c>
      <c r="H17" s="153" t="s">
        <v>90</v>
      </c>
    </row>
    <row r="18" spans="1:8">
      <c r="B18" t="s">
        <v>91</v>
      </c>
      <c r="C18" t="s">
        <v>92</v>
      </c>
      <c r="D18" t="s">
        <v>93</v>
      </c>
      <c r="E18" t="s">
        <v>91</v>
      </c>
      <c r="F18" t="s">
        <v>92</v>
      </c>
      <c r="G18" s="154"/>
      <c r="H18" s="153"/>
    </row>
    <row r="19" spans="1:8" ht="56">
      <c r="A19" s="124" t="s">
        <v>94</v>
      </c>
      <c r="D19">
        <v>15</v>
      </c>
      <c r="E19">
        <v>3</v>
      </c>
      <c r="F19">
        <v>3</v>
      </c>
      <c r="G19">
        <v>1</v>
      </c>
      <c r="H19">
        <v>2</v>
      </c>
    </row>
    <row r="20" spans="1:8" ht="56">
      <c r="A20" s="124" t="s">
        <v>95</v>
      </c>
      <c r="D20">
        <v>15</v>
      </c>
      <c r="E20">
        <v>3</v>
      </c>
      <c r="F20">
        <v>3</v>
      </c>
      <c r="G20">
        <v>1</v>
      </c>
      <c r="H20">
        <v>2</v>
      </c>
    </row>
    <row r="21" spans="1:8" ht="42">
      <c r="A21" s="124" t="s">
        <v>96</v>
      </c>
      <c r="D21">
        <v>15</v>
      </c>
      <c r="E21">
        <v>3</v>
      </c>
      <c r="F21">
        <v>3</v>
      </c>
      <c r="G21">
        <v>1</v>
      </c>
      <c r="H21">
        <v>2</v>
      </c>
    </row>
    <row r="22" spans="1:8" ht="56">
      <c r="A22" s="124" t="s">
        <v>97</v>
      </c>
      <c r="B22">
        <v>10</v>
      </c>
      <c r="E22">
        <v>3</v>
      </c>
      <c r="G22">
        <v>1</v>
      </c>
      <c r="H22">
        <v>1</v>
      </c>
    </row>
    <row r="23" spans="1:8" ht="56">
      <c r="A23" s="124" t="s">
        <v>98</v>
      </c>
      <c r="B23">
        <v>10</v>
      </c>
      <c r="E23">
        <v>3</v>
      </c>
      <c r="G23">
        <v>1</v>
      </c>
      <c r="H23">
        <v>1</v>
      </c>
    </row>
    <row r="24" spans="1:8" ht="28">
      <c r="A24" s="124" t="s">
        <v>99</v>
      </c>
      <c r="G24">
        <v>0</v>
      </c>
    </row>
    <row r="25" spans="1:8" ht="28">
      <c r="A25" s="124" t="s">
        <v>100</v>
      </c>
      <c r="C25">
        <v>10</v>
      </c>
      <c r="F25">
        <v>3</v>
      </c>
      <c r="G25">
        <v>1</v>
      </c>
      <c r="H25">
        <v>1</v>
      </c>
    </row>
    <row r="26" spans="1:8" ht="56">
      <c r="A26" s="124" t="s">
        <v>101</v>
      </c>
      <c r="B26">
        <v>10</v>
      </c>
      <c r="C26">
        <v>10</v>
      </c>
      <c r="E26">
        <v>3</v>
      </c>
      <c r="F26">
        <v>3</v>
      </c>
      <c r="G26">
        <v>2</v>
      </c>
      <c r="H26">
        <v>2</v>
      </c>
    </row>
    <row r="27" spans="1:8" ht="42">
      <c r="A27" s="124" t="s">
        <v>102</v>
      </c>
      <c r="D27">
        <v>15</v>
      </c>
      <c r="E27">
        <v>3</v>
      </c>
      <c r="F27">
        <v>3</v>
      </c>
      <c r="G27">
        <v>1</v>
      </c>
      <c r="H27">
        <v>2</v>
      </c>
    </row>
    <row r="28" spans="1:8" ht="42">
      <c r="A28" s="124" t="s">
        <v>103</v>
      </c>
      <c r="D28">
        <v>15</v>
      </c>
      <c r="E28">
        <v>3</v>
      </c>
      <c r="F28">
        <v>3</v>
      </c>
      <c r="G28">
        <v>1</v>
      </c>
      <c r="H28">
        <v>2</v>
      </c>
    </row>
    <row r="29" spans="1:8" ht="42">
      <c r="A29" s="124" t="s">
        <v>104</v>
      </c>
      <c r="D29">
        <v>15</v>
      </c>
      <c r="E29">
        <v>3</v>
      </c>
      <c r="F29">
        <v>3</v>
      </c>
      <c r="G29">
        <v>1</v>
      </c>
      <c r="H29">
        <v>2</v>
      </c>
    </row>
    <row r="30" spans="1:8">
      <c r="B30" s="153">
        <f>SUM(B19:D29)</f>
        <v>140</v>
      </c>
      <c r="C30" s="153"/>
      <c r="D30" s="153"/>
      <c r="E30" s="153">
        <f>SUM(E19:F29)</f>
        <v>51</v>
      </c>
      <c r="F30" s="153"/>
      <c r="G30">
        <f>SUM(G19:G29)</f>
        <v>11</v>
      </c>
      <c r="H30">
        <f>SUM(H19:H29)</f>
        <v>17</v>
      </c>
    </row>
    <row r="31" spans="1:8">
      <c r="A31" s="97" t="s">
        <v>73</v>
      </c>
      <c r="B31">
        <f>B30+E30</f>
        <v>191</v>
      </c>
    </row>
    <row r="32" spans="1:8">
      <c r="A32" s="97" t="s">
        <v>105</v>
      </c>
      <c r="B32">
        <v>17</v>
      </c>
    </row>
    <row r="33" spans="1:2">
      <c r="A33" s="97" t="s">
        <v>106</v>
      </c>
      <c r="B33">
        <f>B32*2</f>
        <v>34</v>
      </c>
    </row>
    <row r="34" spans="1:2">
      <c r="A34" s="97" t="s">
        <v>107</v>
      </c>
      <c r="B34">
        <f>E30</f>
        <v>51</v>
      </c>
    </row>
    <row r="37" spans="1:2" ht="46.5">
      <c r="B37" s="116" t="s">
        <v>108</v>
      </c>
    </row>
    <row r="38" spans="1:2">
      <c r="A38" s="114" t="s">
        <v>109</v>
      </c>
      <c r="B38">
        <v>6</v>
      </c>
    </row>
    <row r="39" spans="1:2">
      <c r="A39" s="114" t="s">
        <v>110</v>
      </c>
      <c r="B39">
        <v>2</v>
      </c>
    </row>
    <row r="40" spans="1:2">
      <c r="A40" s="114" t="s">
        <v>111</v>
      </c>
      <c r="B40">
        <v>1</v>
      </c>
    </row>
    <row r="41" spans="1:2">
      <c r="A41" s="114" t="s">
        <v>112</v>
      </c>
      <c r="B41">
        <v>1</v>
      </c>
    </row>
    <row r="42" spans="1:2">
      <c r="A42" s="114"/>
      <c r="B42">
        <f>SUM(B38:B41)</f>
        <v>10</v>
      </c>
    </row>
  </sheetData>
  <mergeCells count="14">
    <mergeCell ref="M8:M9"/>
    <mergeCell ref="B3:J3"/>
    <mergeCell ref="A3:A5"/>
    <mergeCell ref="B2:S2"/>
    <mergeCell ref="K3:S3"/>
    <mergeCell ref="N6:N7"/>
    <mergeCell ref="M6:M7"/>
    <mergeCell ref="K4:O4"/>
    <mergeCell ref="P4:S4"/>
    <mergeCell ref="H17:H18"/>
    <mergeCell ref="G17:G18"/>
    <mergeCell ref="E17:F17"/>
    <mergeCell ref="B30:D30"/>
    <mergeCell ref="E30:F30"/>
  </mergeCells>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74514-413C-499F-A34F-547AA147741B}">
  <sheetPr>
    <pageSetUpPr fitToPage="1"/>
  </sheetPr>
  <dimension ref="A1:P81"/>
  <sheetViews>
    <sheetView showGridLines="0" topLeftCell="A31" zoomScale="70" zoomScaleNormal="70" zoomScalePageLayoutView="72" workbookViewId="0">
      <selection activeCell="C63" sqref="C63"/>
    </sheetView>
  </sheetViews>
  <sheetFormatPr defaultColWidth="11" defaultRowHeight="15.5"/>
  <cols>
    <col min="1" max="1" width="33.75" customWidth="1"/>
    <col min="2" max="2" width="21.5" customWidth="1"/>
    <col min="3" max="3" width="32.75" customWidth="1"/>
    <col min="4" max="4" width="18.33203125" customWidth="1"/>
    <col min="5" max="5" width="21.5" customWidth="1"/>
    <col min="6" max="6" width="26" customWidth="1"/>
    <col min="7" max="7" width="27.5" customWidth="1"/>
    <col min="8" max="8" width="20.58203125" customWidth="1"/>
    <col min="9" max="9" width="13.25" bestFit="1" customWidth="1"/>
    <col min="10" max="11" width="0" hidden="1" customWidth="1"/>
    <col min="12" max="12" width="15.25" style="9" customWidth="1"/>
    <col min="13" max="13" width="13.83203125" style="9" customWidth="1"/>
    <col min="14" max="14" width="11" style="9"/>
  </cols>
  <sheetData>
    <row r="1" spans="1:14">
      <c r="D1" t="s">
        <v>0</v>
      </c>
    </row>
    <row r="2" spans="1:14" s="1" customFormat="1" ht="28.5">
      <c r="A2" s="129" t="s">
        <v>117</v>
      </c>
      <c r="B2" s="129"/>
      <c r="C2" s="129"/>
      <c r="D2" s="129"/>
      <c r="E2" s="129"/>
      <c r="F2" s="129"/>
      <c r="L2" s="158"/>
      <c r="M2" s="158"/>
      <c r="N2" s="158"/>
    </row>
    <row r="3" spans="1:14" s="85" customFormat="1" ht="14.5">
      <c r="A3" s="84"/>
      <c r="B3" s="84"/>
      <c r="C3" s="84" t="s">
        <v>1</v>
      </c>
      <c r="D3" s="84"/>
      <c r="E3" s="84"/>
      <c r="F3" s="84"/>
      <c r="L3" s="159"/>
      <c r="M3" s="159"/>
      <c r="N3" s="159"/>
    </row>
    <row r="4" spans="1:14" s="4" customFormat="1" ht="18.75" hidden="1" customHeight="1">
      <c r="A4" s="2" t="s">
        <v>2</v>
      </c>
      <c r="B4" s="2"/>
      <c r="C4" s="86" t="s">
        <v>3</v>
      </c>
      <c r="D4" s="131"/>
      <c r="E4" s="131"/>
      <c r="F4" s="131"/>
      <c r="G4" s="111"/>
      <c r="H4" s="111"/>
      <c r="I4" s="111"/>
      <c r="J4" s="111"/>
      <c r="K4" s="111"/>
      <c r="L4" s="160"/>
      <c r="M4" s="161"/>
      <c r="N4" s="161"/>
    </row>
    <row r="5" spans="1:14" s="4" customFormat="1" ht="18.75" hidden="1" customHeight="1">
      <c r="A5" s="2"/>
      <c r="B5" s="2"/>
      <c r="C5" s="86" t="s">
        <v>4</v>
      </c>
      <c r="D5" s="87"/>
      <c r="E5" s="87"/>
      <c r="F5" s="87"/>
      <c r="G5" s="111"/>
      <c r="H5" s="111"/>
      <c r="I5" s="111"/>
      <c r="J5" s="111"/>
      <c r="K5" s="111"/>
      <c r="L5" s="160"/>
      <c r="M5" s="161"/>
      <c r="N5" s="161"/>
    </row>
    <row r="6" spans="1:14" s="4" customFormat="1" ht="18.75" hidden="1" customHeight="1">
      <c r="A6" s="2"/>
      <c r="B6" s="2"/>
      <c r="C6" s="86" t="s">
        <v>5</v>
      </c>
      <c r="D6" s="132"/>
      <c r="E6" s="132"/>
      <c r="F6" s="132"/>
      <c r="G6" s="111"/>
      <c r="H6" s="111"/>
      <c r="I6" s="111"/>
      <c r="J6" s="111"/>
      <c r="K6" s="111"/>
      <c r="L6" s="160"/>
      <c r="M6" s="161"/>
      <c r="N6" s="161"/>
    </row>
    <row r="7" spans="1:14" s="4" customFormat="1" ht="18.75" hidden="1" customHeight="1">
      <c r="A7" s="2"/>
      <c r="B7" s="2"/>
      <c r="C7" s="86" t="s">
        <v>6</v>
      </c>
      <c r="D7" s="132"/>
      <c r="E7" s="132"/>
      <c r="F7" s="132"/>
      <c r="G7" s="111"/>
      <c r="H7" s="111"/>
      <c r="I7" s="111"/>
      <c r="J7" s="111"/>
      <c r="K7" s="111"/>
      <c r="L7" s="160"/>
      <c r="M7" s="161"/>
      <c r="N7" s="161"/>
    </row>
    <row r="8" spans="1:14" s="4" customFormat="1" ht="18.75" hidden="1" customHeight="1">
      <c r="A8" s="111"/>
      <c r="B8" s="111"/>
      <c r="C8" s="86" t="s">
        <v>7</v>
      </c>
      <c r="D8" s="88"/>
      <c r="E8" s="88"/>
      <c r="F8" s="88"/>
      <c r="G8" s="111"/>
      <c r="H8" s="111"/>
      <c r="I8" s="111"/>
      <c r="J8" s="111"/>
      <c r="K8" s="111"/>
      <c r="L8" s="160"/>
      <c r="M8" s="161"/>
      <c r="N8" s="161"/>
    </row>
    <row r="9" spans="1:14" s="4" customFormat="1" ht="18.75" hidden="1" customHeight="1">
      <c r="A9" s="111"/>
      <c r="B9" s="111"/>
      <c r="C9" s="86" t="s">
        <v>8</v>
      </c>
      <c r="D9" s="132"/>
      <c r="E9" s="132"/>
      <c r="F9" s="132"/>
      <c r="G9" s="111"/>
      <c r="H9" s="111"/>
      <c r="I9" s="111"/>
      <c r="J9" s="111"/>
      <c r="K9" s="111"/>
      <c r="L9" s="160"/>
      <c r="M9" s="161"/>
      <c r="N9" s="161"/>
    </row>
    <row r="10" spans="1:14" s="4" customFormat="1" ht="18.75" customHeight="1">
      <c r="A10" s="2" t="s">
        <v>121</v>
      </c>
      <c r="B10" s="2"/>
      <c r="C10" s="5"/>
      <c r="D10" s="5"/>
      <c r="E10" s="5"/>
      <c r="F10" s="5"/>
      <c r="G10" s="111"/>
      <c r="H10" s="111"/>
      <c r="I10" s="111"/>
      <c r="J10" s="111"/>
      <c r="K10" s="111"/>
      <c r="L10" s="160"/>
      <c r="M10" s="161"/>
      <c r="N10" s="161"/>
    </row>
    <row r="11" spans="1:14" s="4" customFormat="1" ht="18.75" customHeight="1">
      <c r="A11" s="133" t="s">
        <v>9</v>
      </c>
      <c r="B11" s="133"/>
      <c r="C11" s="5"/>
      <c r="D11" s="5"/>
      <c r="E11" s="5"/>
      <c r="F11" s="5"/>
      <c r="G11" s="111"/>
      <c r="H11" s="111"/>
      <c r="I11" s="111"/>
      <c r="J11" s="111"/>
      <c r="K11" s="111"/>
      <c r="L11" s="160"/>
      <c r="M11" s="161"/>
      <c r="N11" s="161"/>
    </row>
    <row r="12" spans="1:14" s="4" customFormat="1" ht="18.75" customHeight="1">
      <c r="A12" s="2" t="s">
        <v>10</v>
      </c>
      <c r="B12" s="2"/>
      <c r="C12" s="5"/>
      <c r="D12" s="5"/>
      <c r="E12" s="5"/>
      <c r="F12" s="5"/>
      <c r="G12" s="111"/>
      <c r="H12" s="111"/>
      <c r="I12" s="111"/>
      <c r="J12" s="111"/>
      <c r="K12" s="111"/>
      <c r="L12" s="160"/>
      <c r="M12" s="161"/>
      <c r="N12" s="161"/>
    </row>
    <row r="13" spans="1:14" s="4" customFormat="1" ht="18.75" customHeight="1">
      <c r="A13" s="2" t="s">
        <v>120</v>
      </c>
      <c r="B13" s="2"/>
      <c r="C13" s="5"/>
      <c r="D13" s="5"/>
      <c r="E13" s="5"/>
      <c r="F13" s="5"/>
      <c r="G13" s="111"/>
      <c r="H13" s="111"/>
      <c r="I13" s="111"/>
      <c r="J13" s="111"/>
      <c r="K13" s="111"/>
      <c r="L13" s="160"/>
      <c r="M13" s="161"/>
      <c r="N13" s="161"/>
    </row>
    <row r="14" spans="1:14" s="4" customFormat="1" ht="18.75" customHeight="1">
      <c r="A14" s="2" t="s">
        <v>11</v>
      </c>
      <c r="B14" s="2"/>
      <c r="C14" s="5"/>
      <c r="D14" s="5"/>
      <c r="E14" s="5"/>
      <c r="F14" s="5"/>
      <c r="G14" s="111"/>
      <c r="H14" s="111"/>
      <c r="I14" s="111"/>
      <c r="J14" s="111"/>
      <c r="K14" s="111"/>
      <c r="L14" s="160"/>
      <c r="M14" s="161"/>
      <c r="N14" s="161"/>
    </row>
    <row r="15" spans="1:14" s="4" customFormat="1" ht="14.5">
      <c r="A15" s="3" t="s">
        <v>12</v>
      </c>
      <c r="B15" s="3"/>
      <c r="C15" s="6"/>
      <c r="D15" s="130"/>
      <c r="E15" s="130"/>
      <c r="F15" s="130"/>
      <c r="G15" s="117"/>
      <c r="H15" s="111"/>
      <c r="I15" s="111"/>
      <c r="J15" s="111"/>
      <c r="K15" s="111"/>
      <c r="L15" s="160"/>
      <c r="M15" s="161"/>
      <c r="N15" s="161"/>
    </row>
    <row r="16" spans="1:14" s="4" customFormat="1" ht="14.5">
      <c r="A16" s="3"/>
      <c r="B16" s="3"/>
      <c r="C16" s="6"/>
      <c r="D16" s="67"/>
      <c r="E16" s="67"/>
      <c r="F16" s="119"/>
      <c r="G16" s="111"/>
      <c r="H16" s="111"/>
      <c r="I16" s="117"/>
      <c r="J16" s="111"/>
      <c r="K16" s="111"/>
      <c r="L16" s="160"/>
      <c r="M16" s="161"/>
      <c r="N16" s="161"/>
    </row>
    <row r="17" spans="1:16" s="4" customFormat="1" ht="14.5">
      <c r="A17" s="3"/>
      <c r="B17" s="3"/>
      <c r="C17" s="6"/>
      <c r="D17" s="67"/>
      <c r="E17" s="67"/>
      <c r="F17" s="67"/>
      <c r="G17" s="111"/>
      <c r="H17" s="111"/>
      <c r="I17" s="111"/>
      <c r="J17" s="111"/>
      <c r="K17" s="111"/>
      <c r="L17" s="160"/>
      <c r="M17" s="160"/>
      <c r="N17" s="162"/>
      <c r="O17" s="111"/>
      <c r="P17" s="111"/>
    </row>
    <row r="18" spans="1:16" s="4" customFormat="1" ht="14.5">
      <c r="A18" s="75"/>
      <c r="B18" s="70"/>
      <c r="C18" s="70"/>
      <c r="D18" s="70"/>
      <c r="E18" s="70"/>
      <c r="F18" s="70"/>
      <c r="G18" s="111"/>
      <c r="H18" s="112"/>
      <c r="I18" s="111"/>
      <c r="J18" s="111"/>
      <c r="K18" s="111"/>
      <c r="L18" s="160"/>
      <c r="M18" s="160"/>
      <c r="N18" s="160"/>
      <c r="O18" s="111"/>
      <c r="P18" s="111"/>
    </row>
    <row r="19" spans="1:16" s="4" customFormat="1" ht="14.5">
      <c r="A19" s="134" t="s">
        <v>13</v>
      </c>
      <c r="B19" s="134"/>
      <c r="C19" s="134"/>
      <c r="D19" s="134"/>
      <c r="E19" s="134"/>
      <c r="F19" s="134"/>
      <c r="G19" s="134"/>
      <c r="H19" s="134"/>
      <c r="I19" s="111"/>
      <c r="J19" s="111"/>
      <c r="K19" s="111"/>
      <c r="L19" s="160"/>
      <c r="M19" s="160"/>
      <c r="N19" s="160"/>
      <c r="O19" s="111"/>
      <c r="P19" s="111"/>
    </row>
    <row r="20" spans="1:16" s="4" customFormat="1" ht="15" thickBot="1">
      <c r="A20" s="135" t="s">
        <v>14</v>
      </c>
      <c r="B20" s="135"/>
      <c r="C20" s="135"/>
      <c r="D20" s="135"/>
      <c r="E20" s="135"/>
      <c r="F20" s="135"/>
      <c r="G20" s="135"/>
      <c r="H20" s="135"/>
      <c r="I20" s="111"/>
      <c r="J20" s="111"/>
      <c r="K20" s="111"/>
      <c r="L20" s="160"/>
      <c r="M20" s="160"/>
      <c r="N20" s="160"/>
      <c r="O20" s="111"/>
      <c r="P20" s="111"/>
    </row>
    <row r="21" spans="1:16" s="19" customFormat="1" ht="14">
      <c r="A21" s="16" t="s">
        <v>15</v>
      </c>
      <c r="B21" s="17" t="s">
        <v>16</v>
      </c>
      <c r="C21" s="17" t="s">
        <v>17</v>
      </c>
      <c r="D21" s="18" t="s">
        <v>18</v>
      </c>
      <c r="E21" s="18" t="s">
        <v>19</v>
      </c>
      <c r="F21" s="17" t="s">
        <v>20</v>
      </c>
      <c r="G21" s="17" t="s">
        <v>21</v>
      </c>
      <c r="H21" s="17" t="s">
        <v>22</v>
      </c>
      <c r="K21" s="20">
        <v>1000000</v>
      </c>
      <c r="L21" s="163"/>
      <c r="M21" s="163"/>
      <c r="N21" s="164"/>
    </row>
    <row r="22" spans="1:16" s="19" customFormat="1" ht="13">
      <c r="A22" s="21" t="s">
        <v>23</v>
      </c>
      <c r="B22" s="22"/>
      <c r="C22" s="23">
        <v>30</v>
      </c>
      <c r="D22" s="22" t="s">
        <v>24</v>
      </c>
      <c r="E22" s="56">
        <v>0</v>
      </c>
      <c r="F22" s="48">
        <f>C22*E22</f>
        <v>0</v>
      </c>
      <c r="G22" s="57" t="s">
        <v>25</v>
      </c>
      <c r="H22" s="24" t="s">
        <v>26</v>
      </c>
      <c r="I22" s="118">
        <f>F22/$B$62</f>
        <v>0</v>
      </c>
      <c r="K22" s="19">
        <v>63.77</v>
      </c>
      <c r="L22" s="165"/>
      <c r="M22" s="165"/>
      <c r="N22" s="165"/>
    </row>
    <row r="23" spans="1:16" s="19" customFormat="1" ht="13">
      <c r="A23" s="21" t="s">
        <v>27</v>
      </c>
      <c r="B23" s="22"/>
      <c r="C23" s="23">
        <v>30</v>
      </c>
      <c r="D23" s="22" t="s">
        <v>24</v>
      </c>
      <c r="E23" s="56">
        <v>0</v>
      </c>
      <c r="F23" s="48">
        <f t="shared" ref="F23:F27" si="0">C23*E23</f>
        <v>0</v>
      </c>
      <c r="G23" s="57" t="s">
        <v>25</v>
      </c>
      <c r="H23" s="24" t="s">
        <v>26</v>
      </c>
      <c r="I23" s="118">
        <f>F23/$B$62</f>
        <v>0</v>
      </c>
      <c r="K23" s="25">
        <f>K21/K22</f>
        <v>15681.354869060686</v>
      </c>
      <c r="L23" s="165"/>
      <c r="M23" s="165"/>
      <c r="N23" s="166"/>
    </row>
    <row r="24" spans="1:16" s="19" customFormat="1" ht="13">
      <c r="A24" s="91" t="s">
        <v>28</v>
      </c>
      <c r="B24" s="22"/>
      <c r="C24" s="23">
        <v>30</v>
      </c>
      <c r="D24" s="22" t="s">
        <v>24</v>
      </c>
      <c r="E24" s="56">
        <v>0</v>
      </c>
      <c r="F24" s="48">
        <f t="shared" si="0"/>
        <v>0</v>
      </c>
      <c r="G24" s="57" t="s">
        <v>25</v>
      </c>
      <c r="H24" s="24" t="s">
        <v>26</v>
      </c>
      <c r="I24" s="118">
        <f>F24/$B$62</f>
        <v>0</v>
      </c>
      <c r="K24" s="25"/>
      <c r="L24" s="165"/>
      <c r="M24" s="166"/>
      <c r="N24" s="165"/>
    </row>
    <row r="25" spans="1:16" s="19" customFormat="1" ht="13">
      <c r="A25" s="91" t="s">
        <v>29</v>
      </c>
      <c r="B25" s="95"/>
      <c r="C25" s="92">
        <v>30</v>
      </c>
      <c r="D25" s="22" t="s">
        <v>24</v>
      </c>
      <c r="E25" s="56">
        <v>0</v>
      </c>
      <c r="F25" s="48">
        <f t="shared" si="0"/>
        <v>0</v>
      </c>
      <c r="G25" s="57" t="s">
        <v>25</v>
      </c>
      <c r="H25" s="24" t="s">
        <v>26</v>
      </c>
      <c r="I25" s="118">
        <f>F25/$B$62</f>
        <v>0</v>
      </c>
      <c r="K25" s="25"/>
      <c r="L25" s="165"/>
      <c r="M25" s="165"/>
      <c r="N25" s="165"/>
    </row>
    <row r="26" spans="1:16" s="19" customFormat="1" ht="13">
      <c r="A26" s="91" t="s">
        <v>114</v>
      </c>
      <c r="B26" s="95"/>
      <c r="C26" s="92">
        <v>70</v>
      </c>
      <c r="D26" s="22" t="s">
        <v>24</v>
      </c>
      <c r="E26" s="56">
        <v>0</v>
      </c>
      <c r="F26" s="48">
        <f t="shared" si="0"/>
        <v>0</v>
      </c>
      <c r="G26" s="57" t="s">
        <v>25</v>
      </c>
      <c r="H26" s="24" t="s">
        <v>26</v>
      </c>
      <c r="I26" s="118">
        <f>F26/$B$62</f>
        <v>0</v>
      </c>
      <c r="K26" s="25"/>
      <c r="L26" s="165"/>
      <c r="M26" s="167"/>
      <c r="N26" s="166"/>
    </row>
    <row r="27" spans="1:16" s="19" customFormat="1" ht="13">
      <c r="A27" s="21" t="s">
        <v>113</v>
      </c>
      <c r="B27" s="95"/>
      <c r="C27" s="92">
        <v>30</v>
      </c>
      <c r="D27" s="22" t="s">
        <v>24</v>
      </c>
      <c r="E27" s="93">
        <v>0</v>
      </c>
      <c r="F27" s="48">
        <f t="shared" si="0"/>
        <v>0</v>
      </c>
      <c r="G27" s="57" t="s">
        <v>25</v>
      </c>
      <c r="H27" s="24" t="s">
        <v>26</v>
      </c>
      <c r="I27" s="107">
        <f>F27/$B$62</f>
        <v>0</v>
      </c>
      <c r="K27" s="25"/>
      <c r="L27" s="165"/>
      <c r="M27" s="165"/>
      <c r="N27" s="165"/>
    </row>
    <row r="28" spans="1:16" s="19" customFormat="1" ht="13.5" thickBot="1">
      <c r="A28" s="96" t="s">
        <v>35</v>
      </c>
      <c r="B28" s="27"/>
      <c r="C28" s="28">
        <f>SUM(C22:C27)</f>
        <v>220</v>
      </c>
      <c r="D28" s="27"/>
      <c r="E28" s="28"/>
      <c r="F28" s="49">
        <f>SUM(F22:F27)</f>
        <v>0</v>
      </c>
      <c r="G28" s="29"/>
      <c r="H28" s="30"/>
      <c r="I28" s="72">
        <f>F28/B62</f>
        <v>0</v>
      </c>
      <c r="J28" s="54">
        <f>F28/K23</f>
        <v>0</v>
      </c>
      <c r="L28" s="165"/>
      <c r="M28" s="165"/>
      <c r="N28" s="165"/>
    </row>
    <row r="29" spans="1:16" s="19" customFormat="1" ht="13">
      <c r="A29" s="36"/>
      <c r="B29" s="37"/>
      <c r="C29" s="38"/>
      <c r="D29" s="37"/>
      <c r="E29" s="38"/>
      <c r="F29" s="39"/>
      <c r="G29" s="40"/>
      <c r="H29" s="41"/>
      <c r="I29" s="90"/>
      <c r="L29" s="165"/>
      <c r="M29" s="165"/>
      <c r="N29" s="165"/>
    </row>
    <row r="30" spans="1:16" s="19" customFormat="1" ht="13.5" thickBot="1">
      <c r="A30" s="135" t="s">
        <v>36</v>
      </c>
      <c r="B30" s="135"/>
      <c r="C30" s="135"/>
      <c r="D30" s="135"/>
      <c r="E30" s="135"/>
      <c r="F30" s="135"/>
      <c r="G30" s="135"/>
      <c r="H30" s="135"/>
      <c r="L30" s="165"/>
      <c r="M30" s="165"/>
      <c r="N30" s="165"/>
    </row>
    <row r="31" spans="1:16" s="19" customFormat="1" ht="13">
      <c r="A31" s="136" t="s">
        <v>37</v>
      </c>
      <c r="B31" s="138" t="s">
        <v>38</v>
      </c>
      <c r="C31" s="138" t="s">
        <v>17</v>
      </c>
      <c r="D31" s="140" t="s">
        <v>18</v>
      </c>
      <c r="E31" s="142" t="s">
        <v>19</v>
      </c>
      <c r="F31" s="146" t="s">
        <v>20</v>
      </c>
      <c r="G31" s="138" t="s">
        <v>21</v>
      </c>
      <c r="H31" s="144" t="s">
        <v>22</v>
      </c>
      <c r="L31" s="165"/>
      <c r="M31" s="165"/>
      <c r="N31" s="165"/>
    </row>
    <row r="32" spans="1:16" s="19" customFormat="1" ht="13">
      <c r="A32" s="137"/>
      <c r="B32" s="139"/>
      <c r="C32" s="139"/>
      <c r="D32" s="141"/>
      <c r="E32" s="143"/>
      <c r="F32" s="147"/>
      <c r="G32" s="139"/>
      <c r="H32" s="145"/>
      <c r="L32" s="165"/>
      <c r="M32" s="165"/>
      <c r="N32" s="165"/>
    </row>
    <row r="33" spans="1:14" s="19" customFormat="1" ht="13">
      <c r="A33" s="21" t="str">
        <f>A22</f>
        <v>Team Leader</v>
      </c>
      <c r="B33" s="22" t="s">
        <v>39</v>
      </c>
      <c r="C33" s="33">
        <v>14</v>
      </c>
      <c r="D33" s="33" t="s">
        <v>40</v>
      </c>
      <c r="E33" s="56">
        <v>850000</v>
      </c>
      <c r="F33" s="48">
        <f>C33*E33</f>
        <v>11900000</v>
      </c>
      <c r="G33" s="34" t="s">
        <v>41</v>
      </c>
      <c r="H33" s="42" t="s">
        <v>42</v>
      </c>
      <c r="I33" s="107">
        <f>F33/$B$62</f>
        <v>704.05869127913854</v>
      </c>
      <c r="L33" s="165"/>
      <c r="M33" s="165"/>
      <c r="N33" s="165"/>
    </row>
    <row r="34" spans="1:14" s="19" customFormat="1" ht="15.75" customHeight="1">
      <c r="A34" s="21" t="s">
        <v>27</v>
      </c>
      <c r="B34" s="22" t="s">
        <v>39</v>
      </c>
      <c r="C34" s="23">
        <v>23</v>
      </c>
      <c r="D34" s="33" t="s">
        <v>40</v>
      </c>
      <c r="E34" s="56">
        <v>850000</v>
      </c>
      <c r="F34" s="48">
        <f t="shared" ref="F34:F37" si="1">C34*E34</f>
        <v>19550000</v>
      </c>
      <c r="G34" s="34" t="s">
        <v>41</v>
      </c>
      <c r="H34" s="42" t="s">
        <v>42</v>
      </c>
      <c r="I34" s="107">
        <f>F34/$B$62</f>
        <v>1156.6678499585848</v>
      </c>
      <c r="L34" s="165"/>
      <c r="M34" s="165"/>
      <c r="N34" s="166"/>
    </row>
    <row r="35" spans="1:14" s="19" customFormat="1" ht="15" customHeight="1">
      <c r="A35" s="91" t="s">
        <v>28</v>
      </c>
      <c r="B35" s="22" t="s">
        <v>39</v>
      </c>
      <c r="C35" s="23">
        <v>23</v>
      </c>
      <c r="D35" s="33" t="s">
        <v>40</v>
      </c>
      <c r="E35" s="56">
        <v>850000</v>
      </c>
      <c r="F35" s="48">
        <f t="shared" si="1"/>
        <v>19550000</v>
      </c>
      <c r="G35" s="34" t="s">
        <v>41</v>
      </c>
      <c r="H35" s="42" t="s">
        <v>42</v>
      </c>
      <c r="I35" s="107">
        <f>F35/$B$62</f>
        <v>1156.6678499585848</v>
      </c>
      <c r="L35" s="165"/>
      <c r="M35" s="165"/>
      <c r="N35" s="165"/>
    </row>
    <row r="36" spans="1:14" s="19" customFormat="1" ht="15" customHeight="1">
      <c r="A36" s="91" t="s">
        <v>29</v>
      </c>
      <c r="B36" s="22" t="s">
        <v>39</v>
      </c>
      <c r="C36" s="94">
        <v>7</v>
      </c>
      <c r="D36" s="33" t="s">
        <v>40</v>
      </c>
      <c r="E36" s="56">
        <v>850000</v>
      </c>
      <c r="F36" s="48">
        <f t="shared" si="1"/>
        <v>5950000</v>
      </c>
      <c r="G36" s="34" t="s">
        <v>41</v>
      </c>
      <c r="H36" s="42" t="s">
        <v>42</v>
      </c>
      <c r="I36" s="107">
        <f>F36/$B$62</f>
        <v>352.02934563956927</v>
      </c>
      <c r="L36" s="165"/>
      <c r="M36" s="165"/>
      <c r="N36" s="165"/>
    </row>
    <row r="37" spans="1:14" s="19" customFormat="1" ht="15" customHeight="1">
      <c r="A37" s="91" t="s">
        <v>114</v>
      </c>
      <c r="B37" s="22" t="s">
        <v>39</v>
      </c>
      <c r="C37" s="94">
        <v>13</v>
      </c>
      <c r="D37" s="33" t="s">
        <v>40</v>
      </c>
      <c r="E37" s="56">
        <v>850000</v>
      </c>
      <c r="F37" s="48">
        <f t="shared" si="1"/>
        <v>11050000</v>
      </c>
      <c r="G37" s="34" t="s">
        <v>41</v>
      </c>
      <c r="H37" s="42" t="s">
        <v>42</v>
      </c>
      <c r="I37" s="107">
        <f>F37/$B$62</f>
        <v>653.76878475920012</v>
      </c>
      <c r="L37" s="165"/>
      <c r="M37" s="165"/>
      <c r="N37" s="166"/>
    </row>
    <row r="38" spans="1:14" s="19" customFormat="1" ht="13.5" thickBot="1">
      <c r="A38" s="26" t="s">
        <v>35</v>
      </c>
      <c r="B38" s="27"/>
      <c r="C38" s="104">
        <f>SUM(C33:C37)</f>
        <v>80</v>
      </c>
      <c r="D38" s="27"/>
      <c r="E38" s="35"/>
      <c r="F38" s="50">
        <f>SUM(F33:F37)</f>
        <v>68000000</v>
      </c>
      <c r="G38" s="29"/>
      <c r="H38" s="43"/>
      <c r="I38" s="72">
        <f>F38/B62</f>
        <v>4023.1925215950773</v>
      </c>
      <c r="J38" s="54">
        <f>F38/K23</f>
        <v>4336.3600000000006</v>
      </c>
      <c r="L38" s="165"/>
      <c r="M38" s="165"/>
      <c r="N38" s="165"/>
    </row>
    <row r="39" spans="1:14" s="19" customFormat="1" ht="13">
      <c r="A39" s="36"/>
      <c r="B39" s="37"/>
      <c r="C39" s="38"/>
      <c r="D39" s="37"/>
      <c r="E39" s="38"/>
      <c r="F39" s="53"/>
      <c r="G39" s="40"/>
      <c r="H39" s="41"/>
      <c r="I39" s="90"/>
      <c r="J39" s="25"/>
      <c r="L39" s="165"/>
      <c r="M39" s="165"/>
      <c r="N39" s="165"/>
    </row>
    <row r="40" spans="1:14" s="19" customFormat="1" ht="13.5" thickBot="1">
      <c r="A40" s="135" t="s">
        <v>43</v>
      </c>
      <c r="B40" s="135"/>
      <c r="C40" s="135"/>
      <c r="D40" s="135"/>
      <c r="E40" s="135"/>
      <c r="F40" s="135"/>
      <c r="G40" s="135"/>
      <c r="H40" s="135"/>
      <c r="L40" s="165"/>
      <c r="M40" s="165"/>
      <c r="N40" s="165"/>
    </row>
    <row r="41" spans="1:14" s="19" customFormat="1" ht="13">
      <c r="A41" s="136" t="s">
        <v>37</v>
      </c>
      <c r="B41" s="138" t="s">
        <v>38</v>
      </c>
      <c r="C41" s="138" t="s">
        <v>17</v>
      </c>
      <c r="D41" s="140" t="s">
        <v>18</v>
      </c>
      <c r="E41" s="142" t="s">
        <v>19</v>
      </c>
      <c r="F41" s="146" t="s">
        <v>20</v>
      </c>
      <c r="G41" s="138" t="s">
        <v>21</v>
      </c>
      <c r="H41" s="144" t="s">
        <v>22</v>
      </c>
      <c r="L41" s="165"/>
      <c r="M41" s="165"/>
      <c r="N41" s="165"/>
    </row>
    <row r="42" spans="1:14" s="19" customFormat="1" ht="13">
      <c r="A42" s="137"/>
      <c r="B42" s="139"/>
      <c r="C42" s="139"/>
      <c r="D42" s="141"/>
      <c r="E42" s="143"/>
      <c r="F42" s="147"/>
      <c r="G42" s="139"/>
      <c r="H42" s="145"/>
      <c r="L42" s="165"/>
      <c r="M42" s="165"/>
      <c r="N42" s="165"/>
    </row>
    <row r="43" spans="1:14" s="19" customFormat="1" ht="15.75" customHeight="1">
      <c r="A43" s="21" t="str">
        <f>A33</f>
        <v>Team Leader</v>
      </c>
      <c r="B43" s="22" t="s">
        <v>39</v>
      </c>
      <c r="C43" s="33">
        <v>15</v>
      </c>
      <c r="D43" s="33" t="s">
        <v>24</v>
      </c>
      <c r="E43" s="56">
        <v>430000</v>
      </c>
      <c r="F43" s="48">
        <f>C43*E43</f>
        <v>6450000</v>
      </c>
      <c r="G43" s="34" t="s">
        <v>44</v>
      </c>
      <c r="H43" s="42" t="s">
        <v>42</v>
      </c>
      <c r="I43" s="107">
        <f>F43/$B$62</f>
        <v>381.61164359247425</v>
      </c>
      <c r="L43" s="165"/>
      <c r="M43" s="165"/>
      <c r="N43" s="165"/>
    </row>
    <row r="44" spans="1:14" s="19" customFormat="1" ht="15" customHeight="1">
      <c r="A44" s="21" t="str">
        <f>A34</f>
        <v>Key Expert 1</v>
      </c>
      <c r="B44" s="22" t="s">
        <v>39</v>
      </c>
      <c r="C44" s="23">
        <v>24</v>
      </c>
      <c r="D44" s="33" t="s">
        <v>24</v>
      </c>
      <c r="E44" s="56">
        <v>430000</v>
      </c>
      <c r="F44" s="48">
        <f t="shared" ref="F44:F47" si="2">C44*E44</f>
        <v>10320000</v>
      </c>
      <c r="G44" s="34" t="s">
        <v>44</v>
      </c>
      <c r="H44" s="42" t="s">
        <v>42</v>
      </c>
      <c r="I44" s="107">
        <f>F44/$B$62</f>
        <v>610.57862974795887</v>
      </c>
      <c r="L44" s="165"/>
      <c r="M44" s="165"/>
      <c r="N44" s="166"/>
    </row>
    <row r="45" spans="1:14" s="19" customFormat="1" ht="15" customHeight="1">
      <c r="A45" s="21" t="str">
        <f>A35</f>
        <v>Key Expert 2</v>
      </c>
      <c r="B45" s="22" t="s">
        <v>39</v>
      </c>
      <c r="C45" s="23">
        <v>24</v>
      </c>
      <c r="D45" s="33" t="s">
        <v>24</v>
      </c>
      <c r="E45" s="56">
        <v>430000</v>
      </c>
      <c r="F45" s="48">
        <f t="shared" si="2"/>
        <v>10320000</v>
      </c>
      <c r="G45" s="34" t="s">
        <v>44</v>
      </c>
      <c r="H45" s="42" t="s">
        <v>42</v>
      </c>
      <c r="I45" s="107">
        <f>F45/$B$62</f>
        <v>610.57862974795887</v>
      </c>
      <c r="L45" s="165"/>
      <c r="M45" s="165"/>
      <c r="N45" s="165"/>
    </row>
    <row r="46" spans="1:14" s="19" customFormat="1" ht="15" customHeight="1">
      <c r="A46" s="21" t="str">
        <f>A36</f>
        <v>Key Expert 3</v>
      </c>
      <c r="B46" s="22" t="s">
        <v>39</v>
      </c>
      <c r="C46" s="94">
        <f>'working days'!N15*4</f>
        <v>8</v>
      </c>
      <c r="D46" s="33" t="s">
        <v>24</v>
      </c>
      <c r="E46" s="56">
        <v>430000</v>
      </c>
      <c r="F46" s="48">
        <f t="shared" si="2"/>
        <v>3440000</v>
      </c>
      <c r="G46" s="34" t="s">
        <v>44</v>
      </c>
      <c r="H46" s="42" t="s">
        <v>42</v>
      </c>
      <c r="I46" s="107">
        <f>F46/$B$62</f>
        <v>203.52620991598627</v>
      </c>
      <c r="L46" s="165"/>
      <c r="M46" s="165"/>
      <c r="N46" s="165"/>
    </row>
    <row r="47" spans="1:14" s="19" customFormat="1" ht="15" customHeight="1">
      <c r="A47" s="21" t="str">
        <f>A37</f>
        <v xml:space="preserve">Short term senior expert pool </v>
      </c>
      <c r="B47" s="22" t="s">
        <v>39</v>
      </c>
      <c r="C47" s="94">
        <v>15</v>
      </c>
      <c r="D47" s="33" t="s">
        <v>24</v>
      </c>
      <c r="E47" s="56">
        <v>430000</v>
      </c>
      <c r="F47" s="48">
        <f t="shared" si="2"/>
        <v>6450000</v>
      </c>
      <c r="G47" s="34" t="s">
        <v>44</v>
      </c>
      <c r="H47" s="42" t="s">
        <v>42</v>
      </c>
      <c r="I47" s="107">
        <f>F47/$B$62</f>
        <v>381.61164359247425</v>
      </c>
      <c r="L47" s="165"/>
      <c r="M47" s="165"/>
      <c r="N47" s="166"/>
    </row>
    <row r="48" spans="1:14" s="19" customFormat="1" ht="13.5" thickBot="1">
      <c r="A48" s="26" t="s">
        <v>35</v>
      </c>
      <c r="B48" s="27"/>
      <c r="C48" s="104">
        <f>SUM(C43:C47)</f>
        <v>86</v>
      </c>
      <c r="D48" s="27"/>
      <c r="E48" s="35"/>
      <c r="F48" s="50">
        <f>SUM(F43:F47)</f>
        <v>36980000</v>
      </c>
      <c r="G48" s="29"/>
      <c r="H48" s="43"/>
      <c r="I48" s="72">
        <f>F48/B62</f>
        <v>2187.9067565968526</v>
      </c>
      <c r="J48" s="54">
        <f>F48/K23</f>
        <v>2358.2146000000002</v>
      </c>
      <c r="L48" s="165"/>
      <c r="M48" s="165"/>
      <c r="N48" s="165"/>
    </row>
    <row r="49" spans="1:14" s="19" customFormat="1" ht="13">
      <c r="A49" s="36"/>
      <c r="B49" s="37"/>
      <c r="C49" s="37"/>
      <c r="D49" s="37"/>
      <c r="E49" s="44"/>
      <c r="F49" s="45"/>
      <c r="G49" s="40"/>
      <c r="H49" s="41"/>
      <c r="I49" s="90"/>
      <c r="L49" s="165"/>
      <c r="M49" s="165"/>
      <c r="N49" s="165"/>
    </row>
    <row r="50" spans="1:14" s="19" customFormat="1" ht="13.5" thickBot="1">
      <c r="A50" s="152" t="s">
        <v>45</v>
      </c>
      <c r="B50" s="152"/>
      <c r="C50" s="152"/>
      <c r="D50" s="152"/>
      <c r="E50" s="152"/>
      <c r="F50" s="152"/>
      <c r="G50" s="152"/>
      <c r="H50" s="152"/>
      <c r="L50" s="165"/>
      <c r="M50" s="165"/>
      <c r="N50" s="165"/>
    </row>
    <row r="51" spans="1:14" s="19" customFormat="1" ht="13">
      <c r="A51" s="16" t="s">
        <v>37</v>
      </c>
      <c r="B51" s="17" t="s">
        <v>38</v>
      </c>
      <c r="C51" s="17" t="s">
        <v>17</v>
      </c>
      <c r="D51" s="18" t="s">
        <v>18</v>
      </c>
      <c r="E51" s="18" t="s">
        <v>19</v>
      </c>
      <c r="F51" s="17" t="s">
        <v>20</v>
      </c>
      <c r="G51" s="17" t="s">
        <v>21</v>
      </c>
      <c r="H51" s="17" t="s">
        <v>22</v>
      </c>
      <c r="L51" s="165"/>
      <c r="M51" s="165"/>
      <c r="N51" s="165"/>
    </row>
    <row r="52" spans="1:14" s="19" customFormat="1" ht="18" customHeight="1">
      <c r="A52" s="31" t="s">
        <v>46</v>
      </c>
      <c r="B52" s="76" t="s">
        <v>39</v>
      </c>
      <c r="C52" s="77">
        <v>27</v>
      </c>
      <c r="D52" s="78" t="s">
        <v>47</v>
      </c>
      <c r="E52" s="56">
        <v>4000000</v>
      </c>
      <c r="F52" s="48">
        <f>C52*E52</f>
        <v>108000000</v>
      </c>
      <c r="G52" s="34" t="s">
        <v>41</v>
      </c>
      <c r="H52" s="42" t="s">
        <v>42</v>
      </c>
      <c r="I52" s="107">
        <f>F52/$B$62</f>
        <v>6389.7763578274762</v>
      </c>
      <c r="L52" s="165"/>
      <c r="M52" s="165"/>
      <c r="N52" s="165"/>
    </row>
    <row r="53" spans="1:14" s="19" customFormat="1" ht="18" customHeight="1">
      <c r="A53" s="177" t="s">
        <v>116</v>
      </c>
      <c r="B53" s="76" t="s">
        <v>39</v>
      </c>
      <c r="C53" s="77">
        <v>54</v>
      </c>
      <c r="D53" s="78" t="s">
        <v>47</v>
      </c>
      <c r="E53" s="128">
        <f>50*16902</f>
        <v>845100</v>
      </c>
      <c r="F53" s="48">
        <f>C53*E53</f>
        <v>45635400</v>
      </c>
      <c r="G53" s="34" t="s">
        <v>41</v>
      </c>
      <c r="H53" s="42" t="s">
        <v>42</v>
      </c>
      <c r="I53" s="107">
        <f>F53/16902</f>
        <v>2700</v>
      </c>
      <c r="L53" s="165"/>
      <c r="M53" s="165"/>
      <c r="N53" s="165"/>
    </row>
    <row r="54" spans="1:14" s="19" customFormat="1" ht="15.75" customHeight="1">
      <c r="A54" s="83" t="s">
        <v>48</v>
      </c>
      <c r="B54" s="22" t="s">
        <v>39</v>
      </c>
      <c r="C54" s="32">
        <f>C52*2</f>
        <v>54</v>
      </c>
      <c r="D54" s="78" t="s">
        <v>49</v>
      </c>
      <c r="E54" s="79">
        <v>400000</v>
      </c>
      <c r="F54" s="48">
        <f t="shared" ref="F54:F55" si="3">C54*E54</f>
        <v>21600000</v>
      </c>
      <c r="G54" s="34" t="s">
        <v>41</v>
      </c>
      <c r="H54" s="42" t="s">
        <v>42</v>
      </c>
      <c r="I54" s="107">
        <f>F54/$B$62</f>
        <v>1277.9552715654952</v>
      </c>
      <c r="L54" s="165"/>
      <c r="M54" s="165"/>
      <c r="N54" s="165"/>
    </row>
    <row r="55" spans="1:14" s="19" customFormat="1" ht="19.5" customHeight="1">
      <c r="A55" s="83" t="s">
        <v>50</v>
      </c>
      <c r="B55" s="22" t="s">
        <v>39</v>
      </c>
      <c r="C55" s="32">
        <v>6</v>
      </c>
      <c r="D55" s="78" t="s">
        <v>49</v>
      </c>
      <c r="E55" s="105">
        <v>1500000</v>
      </c>
      <c r="F55" s="48">
        <f t="shared" si="3"/>
        <v>9000000</v>
      </c>
      <c r="G55" s="34" t="s">
        <v>41</v>
      </c>
      <c r="H55" s="42" t="s">
        <v>42</v>
      </c>
      <c r="I55" s="107">
        <f>F55/$B$62</f>
        <v>532.48136315228965</v>
      </c>
      <c r="L55" s="165"/>
      <c r="M55" s="165"/>
      <c r="N55" s="169"/>
    </row>
    <row r="56" spans="1:14" s="19" customFormat="1" ht="13.5" thickBot="1">
      <c r="A56" s="26" t="s">
        <v>35</v>
      </c>
      <c r="B56" s="27"/>
      <c r="C56" s="35"/>
      <c r="D56" s="27"/>
      <c r="E56" s="80"/>
      <c r="F56" s="50">
        <f>SUM(F52:F55)</f>
        <v>184235400</v>
      </c>
      <c r="G56" s="29"/>
      <c r="H56" s="30"/>
      <c r="I56" s="72">
        <f>F56/B62</f>
        <v>10900.212992545261</v>
      </c>
      <c r="J56" s="54" t="e">
        <f>F56/K24</f>
        <v>#DIV/0!</v>
      </c>
      <c r="L56" s="165"/>
      <c r="M56" s="165"/>
      <c r="N56" s="165"/>
    </row>
    <row r="57" spans="1:14" s="19" customFormat="1" ht="13">
      <c r="A57" s="36"/>
      <c r="B57" s="37"/>
      <c r="C57" s="38"/>
      <c r="D57" s="37"/>
      <c r="E57" s="81"/>
      <c r="F57" s="53"/>
      <c r="G57" s="40"/>
      <c r="H57" s="41"/>
      <c r="I57" s="82"/>
      <c r="J57" s="54"/>
      <c r="L57" s="165"/>
      <c r="M57" s="165"/>
      <c r="N57" s="165"/>
    </row>
    <row r="58" spans="1:14" s="19" customFormat="1" ht="13" hidden="1">
      <c r="A58" s="150" t="s">
        <v>51</v>
      </c>
      <c r="B58" s="150"/>
      <c r="C58" s="150"/>
      <c r="D58" s="150"/>
      <c r="E58" s="150"/>
      <c r="F58" s="150"/>
      <c r="G58" s="150"/>
      <c r="H58" s="150"/>
      <c r="L58" s="165"/>
      <c r="M58" s="165"/>
      <c r="N58" s="165"/>
    </row>
    <row r="59" spans="1:14" s="19" customFormat="1" ht="13.5" hidden="1" thickBot="1">
      <c r="A59" s="151" t="s">
        <v>52</v>
      </c>
      <c r="B59" s="151"/>
      <c r="C59" s="151"/>
      <c r="D59" s="151"/>
      <c r="E59" s="151"/>
      <c r="F59" s="151"/>
      <c r="G59" s="151"/>
      <c r="H59" s="151"/>
      <c r="L59" s="165"/>
      <c r="M59" s="165"/>
      <c r="N59" s="165"/>
    </row>
    <row r="60" spans="1:14" s="19" customFormat="1" ht="13" hidden="1">
      <c r="A60" s="46" t="s">
        <v>53</v>
      </c>
      <c r="B60" s="17" t="s">
        <v>38</v>
      </c>
      <c r="C60" s="17" t="s">
        <v>17</v>
      </c>
      <c r="D60" s="18" t="s">
        <v>18</v>
      </c>
      <c r="E60" s="18" t="s">
        <v>19</v>
      </c>
      <c r="F60" s="17" t="s">
        <v>20</v>
      </c>
      <c r="G60" s="17" t="s">
        <v>21</v>
      </c>
      <c r="H60" s="18" t="s">
        <v>22</v>
      </c>
      <c r="L60" s="165"/>
      <c r="M60" s="165"/>
      <c r="N60" s="165"/>
    </row>
    <row r="61" spans="1:14" s="19" customFormat="1" ht="18" hidden="1" customHeight="1" thickBot="1">
      <c r="A61" s="26" t="s">
        <v>35</v>
      </c>
      <c r="B61" s="148"/>
      <c r="C61" s="149"/>
      <c r="D61" s="29"/>
      <c r="E61" s="47"/>
      <c r="F61" s="50">
        <v>0</v>
      </c>
      <c r="G61" s="29"/>
      <c r="H61" s="30"/>
      <c r="I61" s="73">
        <f>F61/B62</f>
        <v>0</v>
      </c>
      <c r="J61" s="54">
        <f>F61/K23</f>
        <v>0</v>
      </c>
      <c r="L61" s="165"/>
      <c r="M61" s="166"/>
      <c r="N61" s="166"/>
    </row>
    <row r="62" spans="1:14">
      <c r="A62" s="89" t="s">
        <v>54</v>
      </c>
      <c r="B62" s="9">
        <v>16902</v>
      </c>
      <c r="C62" s="7"/>
      <c r="D62" s="7"/>
      <c r="E62" s="10"/>
      <c r="F62" s="11"/>
      <c r="G62" s="7"/>
      <c r="H62" s="7"/>
      <c r="I62" s="108"/>
    </row>
    <row r="63" spans="1:14" ht="16" thickBot="1">
      <c r="A63" s="7"/>
      <c r="B63" s="7"/>
      <c r="C63" s="7"/>
      <c r="D63" s="7"/>
      <c r="E63" s="7"/>
      <c r="F63" s="11"/>
      <c r="G63" s="7"/>
      <c r="H63" s="7"/>
      <c r="J63" s="51" t="e">
        <f>J28+J38+J48+#REF!+J61</f>
        <v>#REF!</v>
      </c>
    </row>
    <row r="64" spans="1:14">
      <c r="A64" s="12" t="s">
        <v>55</v>
      </c>
      <c r="B64" s="13"/>
      <c r="C64" s="14"/>
      <c r="D64" s="15" t="s">
        <v>122</v>
      </c>
      <c r="E64" s="52">
        <f>F28++F48+F61+F38+F56</f>
        <v>289215400</v>
      </c>
      <c r="F64" s="11"/>
      <c r="G64" s="7"/>
      <c r="H64" s="7" t="s">
        <v>122</v>
      </c>
      <c r="I64" s="55">
        <f>I28+I38+I61+I48+I56</f>
        <v>17111.312270737191</v>
      </c>
    </row>
    <row r="65" spans="1:14">
      <c r="E65" s="122"/>
      <c r="F65" s="125"/>
      <c r="I65" s="120"/>
    </row>
    <row r="66" spans="1:14">
      <c r="E66" s="122"/>
      <c r="F66" s="69"/>
      <c r="I66" s="109"/>
    </row>
    <row r="67" spans="1:14">
      <c r="A67" s="8"/>
      <c r="E67" s="121"/>
      <c r="I67" s="109"/>
      <c r="L67" s="170"/>
    </row>
    <row r="68" spans="1:14" s="7" customFormat="1">
      <c r="A68" s="58" t="s">
        <v>60</v>
      </c>
      <c r="B68" s="59"/>
      <c r="C68" s="60"/>
      <c r="D68" s="60"/>
      <c r="F68" s="71"/>
      <c r="G68" s="123"/>
      <c r="H68"/>
      <c r="I68" s="110"/>
      <c r="L68" s="171"/>
      <c r="M68" s="172"/>
      <c r="N68" s="172"/>
    </row>
    <row r="69" spans="1:14" s="7" customFormat="1">
      <c r="A69" s="61" t="s">
        <v>61</v>
      </c>
      <c r="C69" s="60"/>
      <c r="D69" s="60"/>
      <c r="E69" s="60"/>
      <c r="F69" s="126"/>
      <c r="G69"/>
      <c r="H69"/>
      <c r="I69" s="109"/>
      <c r="J69"/>
      <c r="K69"/>
      <c r="L69" s="170"/>
      <c r="M69" s="172"/>
      <c r="N69" s="172"/>
    </row>
    <row r="70" spans="1:14" s="7" customFormat="1">
      <c r="A70" s="61" t="s">
        <v>62</v>
      </c>
      <c r="C70" s="60"/>
      <c r="D70" s="60"/>
      <c r="E70" s="109"/>
      <c r="F70" s="127"/>
      <c r="G70" s="123"/>
      <c r="H70"/>
      <c r="I70" s="110"/>
      <c r="L70" s="171"/>
      <c r="M70" s="172"/>
      <c r="N70" s="172"/>
    </row>
    <row r="71" spans="1:14" s="7" customFormat="1">
      <c r="A71" s="61" t="s">
        <v>63</v>
      </c>
      <c r="C71" s="60"/>
      <c r="D71" s="60"/>
      <c r="E71" s="60"/>
      <c r="F71" s="126"/>
      <c r="G71" s="60"/>
      <c r="H71" s="60"/>
      <c r="I71" s="110"/>
      <c r="L71" s="171"/>
      <c r="M71" s="172"/>
      <c r="N71" s="172"/>
    </row>
    <row r="72" spans="1:14" s="7" customFormat="1">
      <c r="A72" s="60" t="s">
        <v>64</v>
      </c>
      <c r="C72" s="60"/>
      <c r="D72" s="60"/>
      <c r="E72" s="60"/>
      <c r="F72" s="60"/>
      <c r="L72" s="172"/>
      <c r="M72" s="172"/>
      <c r="N72" s="172"/>
    </row>
    <row r="73" spans="1:14" s="7" customFormat="1">
      <c r="A73" s="62" t="s">
        <v>65</v>
      </c>
      <c r="C73" s="60"/>
      <c r="D73" s="60"/>
      <c r="E73" s="60"/>
      <c r="F73" s="60"/>
      <c r="L73" s="172"/>
      <c r="M73" s="172"/>
      <c r="N73" s="172"/>
    </row>
    <row r="74" spans="1:14" s="7" customFormat="1">
      <c r="A74" s="60"/>
      <c r="B74" s="63"/>
      <c r="C74" s="60"/>
      <c r="D74" s="60"/>
      <c r="E74" s="60"/>
      <c r="F74" s="60"/>
      <c r="I74" s="110"/>
      <c r="L74" s="172"/>
      <c r="M74" s="172"/>
      <c r="N74" s="172"/>
    </row>
    <row r="75" spans="1:14" s="7" customFormat="1">
      <c r="A75" s="64" t="s">
        <v>66</v>
      </c>
      <c r="B75" s="60"/>
      <c r="C75" s="64" t="s">
        <v>68</v>
      </c>
      <c r="D75" s="60"/>
      <c r="E75" s="60"/>
      <c r="F75" s="60"/>
      <c r="H75" s="60"/>
      <c r="L75" s="172"/>
      <c r="M75" s="172"/>
      <c r="N75" s="172"/>
    </row>
    <row r="76" spans="1:14" s="7" customFormat="1">
      <c r="A76" s="64"/>
      <c r="B76" s="65"/>
      <c r="C76"/>
      <c r="D76" s="65"/>
      <c r="E76" s="65"/>
      <c r="F76" s="60"/>
      <c r="H76" s="60"/>
      <c r="L76" s="172"/>
      <c r="M76" s="172"/>
      <c r="N76" s="172"/>
    </row>
    <row r="77" spans="1:14" s="7" customFormat="1">
      <c r="A77" s="64" t="s">
        <v>67</v>
      </c>
      <c r="B77" s="60"/>
      <c r="C77" s="64" t="s">
        <v>68</v>
      </c>
      <c r="D77" s="60"/>
      <c r="E77" s="60"/>
      <c r="F77" s="60"/>
      <c r="H77" s="60"/>
      <c r="L77" s="172"/>
      <c r="M77" s="172"/>
      <c r="N77" s="172"/>
    </row>
    <row r="78" spans="1:14" s="7" customFormat="1">
      <c r="A78" s="64"/>
      <c r="B78" s="60"/>
      <c r="C78"/>
      <c r="D78" s="60"/>
      <c r="E78" s="60"/>
      <c r="F78" s="60"/>
      <c r="H78" s="60"/>
      <c r="L78" s="172"/>
      <c r="M78" s="172"/>
      <c r="N78" s="172"/>
    </row>
    <row r="79" spans="1:14" s="7" customFormat="1">
      <c r="A79" s="64" t="s">
        <v>69</v>
      </c>
      <c r="B79" s="60"/>
      <c r="C79" s="64" t="s">
        <v>70</v>
      </c>
      <c r="D79" s="60"/>
      <c r="E79" s="60"/>
      <c r="F79" s="60"/>
      <c r="H79" s="60"/>
      <c r="L79" s="172"/>
      <c r="M79" s="172"/>
      <c r="N79" s="172"/>
    </row>
    <row r="80" spans="1:14" s="7" customFormat="1">
      <c r="B80" s="60"/>
      <c r="C80" s="66"/>
      <c r="D80" s="60"/>
      <c r="E80" s="60"/>
      <c r="F80" s="60"/>
      <c r="G80" s="60"/>
      <c r="H80" s="60"/>
      <c r="I80" s="60"/>
      <c r="L80" s="172"/>
      <c r="M80" s="172"/>
      <c r="N80" s="172"/>
    </row>
    <row r="81" spans="6:14" s="7" customFormat="1">
      <c r="F81" s="11"/>
      <c r="L81" s="172"/>
      <c r="M81" s="172"/>
      <c r="N81" s="172"/>
    </row>
  </sheetData>
  <mergeCells count="31">
    <mergeCell ref="A11:B11"/>
    <mergeCell ref="A2:F2"/>
    <mergeCell ref="D4:F4"/>
    <mergeCell ref="D6:F6"/>
    <mergeCell ref="D7:F7"/>
    <mergeCell ref="D9:F9"/>
    <mergeCell ref="D15:F15"/>
    <mergeCell ref="A19:H19"/>
    <mergeCell ref="A20:H20"/>
    <mergeCell ref="A30:H30"/>
    <mergeCell ref="A31:A32"/>
    <mergeCell ref="B31:B32"/>
    <mergeCell ref="C31:C32"/>
    <mergeCell ref="D31:D32"/>
    <mergeCell ref="E31:E32"/>
    <mergeCell ref="F31:F32"/>
    <mergeCell ref="G31:G32"/>
    <mergeCell ref="H31:H32"/>
    <mergeCell ref="A50:H50"/>
    <mergeCell ref="A58:H58"/>
    <mergeCell ref="A59:H59"/>
    <mergeCell ref="B61:C61"/>
    <mergeCell ref="A40:H40"/>
    <mergeCell ref="A41:A42"/>
    <mergeCell ref="B41:B42"/>
    <mergeCell ref="C41:C42"/>
    <mergeCell ref="D41:D42"/>
    <mergeCell ref="E41:E42"/>
    <mergeCell ref="F41:F42"/>
    <mergeCell ref="G41:G42"/>
    <mergeCell ref="H41:H42"/>
  </mergeCells>
  <dataValidations count="5">
    <dataValidation type="list" errorStyle="information" allowBlank="1" showInputMessage="1" showErrorMessage="1" errorTitle="Andere?" error="Bitte einfach eintragen." sqref="G61" xr:uid="{421F7782-0BF6-485E-AEB1-F0196DBFEEF7}">
      <formula1>$M$4:$M$5</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61" xr:uid="{603BC215-00CB-4985-8874-2A90E782B3B2}"/>
    <dataValidation errorStyle="information" allowBlank="1" showInputMessage="1" showErrorMessage="1" errorTitle="andere Eingabe" error="Bitte geben Sie nur eine andere Einheit ein, wenn Sie dies ausdrücklich mit ihrem Vertragskaufmann / ihrer Vertragskauffrau abgestimmt haben." sqref="D33:D37 D43:D47 D52:D55" xr:uid="{D80A74D3-EF58-4A2C-BB0B-0B67C6797BF5}"/>
    <dataValidation errorStyle="information" allowBlank="1" showInputMessage="1" showErrorMessage="1" errorTitle="andere" error="Bitte nur nach Rücksprache mit Ihrem Vertragskaufmann einen andere Kostenart eintragen." sqref="B61 E61" xr:uid="{BA712FB5-86ED-4847-A74E-A8658F133354}"/>
    <dataValidation errorStyle="information" allowBlank="1" showInputMessage="1" showErrorMessage="1" errorTitle="Andere?" error="Bitte einfach eintragen." sqref="G29 G56:G57 G22:G27" xr:uid="{8A12C114-6B7D-45B2-94DC-BBA1274B3461}"/>
  </dataValidations>
  <hyperlinks>
    <hyperlink ref="A62" r:id="rId1" display="Euro rate the Infor Euro for Sept 2023 as of 03.09.2023 " xr:uid="{8FA8AC70-9EE6-4882-BE90-5B141933D7F6}"/>
  </hyperlinks>
  <pageMargins left="0.74803149606299213" right="0.74803149606299213" top="0.98425196850393704" bottom="0.98425196850393704" header="0.51181102362204722" footer="0.51181102362204722"/>
  <pageSetup paperSize="9" scale="79" orientation="landscape" horizontalDpi="4294967292" verticalDpi="4294967292" r:id="rId2"/>
  <headerFooter>
    <oddHeader>&amp;R&amp;G</oddHeader>
  </headerFooter>
  <drawing r:id="rId3"/>
  <legacyDrawing r:id="rId4"/>
  <legacyDrawingHF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8BCA80377A71A4F8D7B772AF9880ADF" ma:contentTypeVersion="18" ma:contentTypeDescription="Create a new document." ma:contentTypeScope="" ma:versionID="adacff32bb29862f40d8af3b541b813a">
  <xsd:schema xmlns:xsd="http://www.w3.org/2001/XMLSchema" xmlns:xs="http://www.w3.org/2001/XMLSchema" xmlns:p="http://schemas.microsoft.com/office/2006/metadata/properties" xmlns:ns2="3becf5a6-351e-485e-bf8e-4b9d897db52c" xmlns:ns3="4c43e23b-7550-40e5-b14f-907e68b7e3ea" targetNamespace="http://schemas.microsoft.com/office/2006/metadata/properties" ma:root="true" ma:fieldsID="26a36506f97bb320f251aa3df0e23561" ns2:_="" ns3:_="">
    <xsd:import namespace="3becf5a6-351e-485e-bf8e-4b9d897db52c"/>
    <xsd:import namespace="4c43e23b-7550-40e5-b14f-907e68b7e3e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ecf5a6-351e-485e-bf8e-4b9d897db5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43e23b-7550-40e5-b14f-907e68b7e3ea"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description="" ma:hidden="true" ma:list="{e5a892ff-66df-4f97-87d0-537cd0b6d282}" ma:internalName="TaxCatchAll" ma:showField="CatchAllData" ma:web="4c43e23b-7550-40e5-b14f-907e68b7e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becf5a6-351e-485e-bf8e-4b9d897db52c">
      <Terms xmlns="http://schemas.microsoft.com/office/infopath/2007/PartnerControls"/>
    </lcf76f155ced4ddcb4097134ff3c332f>
    <TaxCatchAll xmlns="4c43e23b-7550-40e5-b14f-907e68b7e3ea" xsi:nil="true"/>
  </documentManagement>
</p:properties>
</file>

<file path=customXml/itemProps1.xml><?xml version="1.0" encoding="utf-8"?>
<ds:datastoreItem xmlns:ds="http://schemas.openxmlformats.org/officeDocument/2006/customXml" ds:itemID="{E32D98E8-FDA6-44F4-BAE5-1A90B703ABDD}">
  <ds:schemaRefs>
    <ds:schemaRef ds:uri="http://schemas.microsoft.com/sharepoint/v3/contenttype/forms"/>
  </ds:schemaRefs>
</ds:datastoreItem>
</file>

<file path=customXml/itemProps2.xml><?xml version="1.0" encoding="utf-8"?>
<ds:datastoreItem xmlns:ds="http://schemas.openxmlformats.org/officeDocument/2006/customXml" ds:itemID="{1A9A3D92-55E5-4086-A516-5E98FDE70C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ecf5a6-351e-485e-bf8e-4b9d897db52c"/>
    <ds:schemaRef ds:uri="4c43e23b-7550-40e5-b14f-907e68b7e3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AEC12F-F033-438E-98BD-2E49A7DBE6DA}">
  <ds:schemaRefs>
    <ds:schemaRef ds:uri="http://schemas.microsoft.com/office/2006/metadata/properties"/>
    <ds:schemaRef ds:uri="http://schemas.microsoft.com/office/2006/documentManagement/types"/>
    <ds:schemaRef ds:uri="http://www.w3.org/XML/1998/namespace"/>
    <ds:schemaRef ds:uri="4c43e23b-7550-40e5-b14f-907e68b7e3ea"/>
    <ds:schemaRef ds:uri="http://schemas.microsoft.com/office/infopath/2007/PartnerControls"/>
    <ds:schemaRef ds:uri="http://purl.org/dc/elements/1.1/"/>
    <ds:schemaRef ds:uri="http://purl.org/dc/terms/"/>
    <ds:schemaRef ds:uri="http://schemas.openxmlformats.org/package/2006/metadata/core-properties"/>
    <ds:schemaRef ds:uri="http://purl.org/dc/dcmitype/"/>
    <ds:schemaRef ds:uri="3becf5a6-351e-485e-bf8e-4b9d897db52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Main</vt:lpstr>
      <vt:lpstr>working days</vt:lpstr>
      <vt:lpstr>Option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Rauer, Dr.</dc:creator>
  <cp:keywords/>
  <dc:description/>
  <cp:lastModifiedBy>Laluyan, Dewi Citra GIZ ID</cp:lastModifiedBy>
  <cp:revision/>
  <dcterms:created xsi:type="dcterms:W3CDTF">2012-05-12T14:03:50Z</dcterms:created>
  <dcterms:modified xsi:type="dcterms:W3CDTF">2025-03-13T03:38:15Z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0x01010088BCA80377A71A4F8D7B772AF9880ADF</vt:lpwstr>
  </property>
  <property fmtid="{D5CDD505-2E9C-101B-9397-08002B2CF9AE}" pid="3" name="MediaServiceImageTags">
    <vt:lpwstr/>
  </property>
</Properties>
</file>